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gizonline-my.sharepoint.com/personal/serhii_ivashchenko_giz_de/Documents/Desktop/2026/Goods/10007426/7000002824_Tender documentation/"/>
    </mc:Choice>
  </mc:AlternateContent>
  <xr:revisionPtr revIDLastSave="548" documentId="8_{E3B9E702-148C-4D3D-8B90-80C47F21575C}" xr6:coauthVersionLast="47" xr6:coauthVersionMax="47" xr10:uidLastSave="{BB728689-C58B-43F0-A931-1C459D0D3753}"/>
  <bookViews>
    <workbookView xWindow="-110" yWindow="-110" windowWidth="19420" windowHeight="10300" tabRatio="890" xr2:uid="{00000000-000D-0000-FFFF-FFFF00000000}"/>
  </bookViews>
  <sheets>
    <sheet name="Invitation NEW" sheetId="61" r:id="rId1"/>
    <sheet name="Annex 1 Application req." sheetId="57" r:id="rId2"/>
    <sheet name="Annex 5 Specification" sheetId="73" r:id="rId3"/>
    <sheet name="Annex 6 FINANCIAL BID" sheetId="70" r:id="rId4"/>
    <sheet name="Annex 7 TECHNICAL BID " sheetId="69" r:id="rId5"/>
    <sheet name="Annex 8 Delivery Plan" sheetId="74" r:id="rId6"/>
    <sheet name="Annex 10 Bank details" sheetId="72" r:id="rId7"/>
  </sheets>
  <externalReferences>
    <externalReference r:id="rId8"/>
    <externalReference r:id="rId9"/>
    <externalReference r:id="rId10"/>
    <externalReference r:id="rId11"/>
    <externalReference r:id="rId12"/>
    <externalReference r:id="rId13"/>
  </externalReferences>
  <definedNames>
    <definedName name="_xlnm._FilterDatabase" localSheetId="2" hidden="1">'Annex 5 Specification'!$A$1:$I$2</definedName>
    <definedName name="Answer" localSheetId="3">[1]legend!$G$2:$G$5</definedName>
    <definedName name="Answer" localSheetId="4">[1]legend!$G$2:$G$5</definedName>
    <definedName name="Answer">[1]legend!$G$2:$G$5</definedName>
    <definedName name="Category_of_good">'[2]Dropdown menu'!$A$14:$A$31</definedName>
    <definedName name="Complexity" localSheetId="3">[1]legend!$B$2:$B$5</definedName>
    <definedName name="Complexity" localSheetId="4">[1]legend!$B$2:$B$5</definedName>
    <definedName name="Complexity">[1]legend!$B$2:$B$5</definedName>
    <definedName name="Ersatzspalten">#REF!</definedName>
    <definedName name="Erstattungsart">[3]Lists!$B$4:$B$7</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ixed_fee">#REF!</definedName>
    <definedName name="fullpart" localSheetId="3">[1]legend!$C$12:$C$14</definedName>
    <definedName name="fullpart" localSheetId="4">[1]legend!$C$12:$C$14</definedName>
    <definedName name="fullpart">[1]legend!$C$12:$C$14</definedName>
    <definedName name="JaNein">[4]Listen!$D$4:$D$5</definedName>
    <definedName name="Justification_for_non_neutral_specification" localSheetId="2">'[5]Dropdown menu'!$G$8:$G$12</definedName>
    <definedName name="Justification_for_non_neutral_specification" localSheetId="5">'[5]Dropdown menu'!$G$8:$G$12</definedName>
    <definedName name="Justification_for_non_neutral_specification">'[2]Dropdown menu'!$G$8:$G$12</definedName>
    <definedName name="lSFK">'[3]List of key experts'!$B$11:$B$34</definedName>
    <definedName name="pro_class" localSheetId="3">[1]legend!$F$1:$F$31</definedName>
    <definedName name="pro_class" localSheetId="4">[1]legend!$F$1:$F$31</definedName>
    <definedName name="pro_class">[1]legend!$F$1:$F$31</definedName>
    <definedName name="rZeilen">#REF!</definedName>
    <definedName name="typeoftender" localSheetId="3">[1]legend!$A$23:$A$29</definedName>
    <definedName name="typeoftender" localSheetId="4">[1]legend!$A$23:$A$29</definedName>
    <definedName name="typeoftender">[1]legend!$A$23:$A$29</definedName>
    <definedName name="VENr">'[6]Preisblatt | Leistung'!#REF!</definedName>
    <definedName name="VEspalten">'[6]Preisblatt | Leistung'!#REF!</definedName>
    <definedName name="Wertung">#REF!</definedName>
    <definedName name="yes_no" localSheetId="2">'[5]Dropdown menu'!$G$1:$G$3</definedName>
    <definedName name="yes_no" localSheetId="5">'[5]Dropdown menu'!$G$1:$G$3</definedName>
    <definedName name="yes_no">'[2]Dropdown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6" i="61" l="1"/>
  <c r="I48" i="70" l="1"/>
  <c r="I49" i="70" s="1"/>
  <c r="I44" i="70"/>
  <c r="I45" i="70" s="1"/>
  <c r="I40" i="70"/>
  <c r="I41" i="70" s="1"/>
  <c r="I36" i="70"/>
  <c r="I37" i="70" s="1"/>
  <c r="I32" i="70"/>
  <c r="I33" i="70" s="1"/>
  <c r="I28" i="70"/>
  <c r="I29" i="70" s="1"/>
  <c r="I24" i="70"/>
  <c r="I25" i="70" s="1"/>
  <c r="I20" i="70"/>
  <c r="I21" i="70" s="1"/>
  <c r="I16" i="70"/>
  <c r="I17" i="70" s="1"/>
  <c r="I12" i="70"/>
  <c r="I13" i="70" s="1"/>
  <c r="I8" i="70" l="1"/>
  <c r="I9" i="70" s="1"/>
  <c r="I51" i="70" s="1"/>
  <c r="B58" i="61" l="1"/>
  <c r="B50" i="61"/>
  <c r="D40" i="69" l="1"/>
  <c r="D57" i="70"/>
  <c r="C25" i="61"/>
</calcChain>
</file>

<file path=xl/sharedStrings.xml><?xml version="1.0" encoding="utf-8"?>
<sst xmlns="http://schemas.openxmlformats.org/spreadsheetml/2006/main" count="617" uniqueCount="428">
  <si>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</si>
  <si>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</si>
  <si>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</si>
  <si>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</si>
  <si>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</si>
  <si>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</si>
  <si>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</si>
  <si>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</si>
  <si>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</si>
  <si>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</si>
  <si>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</si>
  <si>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</si>
  <si>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</si>
  <si>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</si>
  <si>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</si>
  <si>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</si>
  <si>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</si>
  <si>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procurement of materials and equipment described in the enclosed procurement documents.</t>
  </si>
  <si>
    <t>Ми маємо намір укласти договір на закупівлю матеріалів та обладнання, описані в доданих закупівельних документах.</t>
  </si>
  <si>
    <r>
      <t>Please submit your tender,</t>
    </r>
    <r>
      <rPr>
        <sz val="11"/>
        <color theme="1"/>
        <rFont val="Arial"/>
        <family val="2"/>
      </rPr>
      <t xml:space="preserve"> including all required documents </t>
    </r>
    <r>
      <rPr>
        <b/>
        <sz val="11"/>
        <color theme="1"/>
        <rFont val="Arial"/>
        <family val="2"/>
      </rPr>
      <t>only to:</t>
    </r>
  </si>
  <si>
    <r>
      <t>Просимо надіслати вашу пропозицію, </t>
    </r>
    <r>
      <rPr>
        <sz val="11"/>
        <color theme="1"/>
        <rFont val="Arial"/>
        <family val="2"/>
      </rPr>
      <t>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</si>
  <si>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</si>
  <si>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</si>
  <si>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</si>
  <si>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</si>
  <si>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</si>
  <si>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у такому вигляді:</t>
  </si>
  <si>
    <t>Transaction no. -</t>
  </si>
  <si>
    <t xml:space="preserve">Tenderers that intend to take part in the tender are to send the confirmation of their intent to e-mail procurement-ua@giz.de </t>
  </si>
  <si>
    <t xml:space="preserve">Учасник, що має намір прийняти участь в тендері, повинен надіслати підтвердження на електронну адресу:  </t>
  </si>
  <si>
    <t>procurement-ua@giz.de</t>
  </si>
  <si>
    <t>Upon submission of the confirmation the respective tenderer will be included in the general mailing list for distribution of answers to questions concerning this tender received from all the bidders.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</si>
  <si>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</si>
  <si>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contract award procedures for supplying services, materials and equipment.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</si>
  <si>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</si>
  <si>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</si>
  <si>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Please note that this is a public invitation to tender so there will be no negotiations.</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</si>
  <si>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</si>
  <si>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</si>
  <si>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</si>
  <si>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</si>
  <si>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 Certificate of bank account opening with account details.
</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</si>
  <si>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</si>
  <si>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 Certificate of bank account opening with account details.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</si>
  <si>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</si>
  <si>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r>
      <t xml:space="preserve"> - </t>
    </r>
    <r>
      <rPr>
        <b/>
        <sz val="11"/>
        <color theme="1"/>
        <rFont val="Arial"/>
        <family val="2"/>
      </rPr>
      <t xml:space="preserve">Annex 4 "Declaration by candidate/bidding consortium" (consortium declaration) </t>
    </r>
    <r>
      <rPr>
        <sz val="11"/>
        <color theme="1"/>
        <rFont val="Arial"/>
        <family val="2"/>
      </rPr>
      <t>signed by all members.</t>
    </r>
  </si>
  <si>
    <r>
      <t xml:space="preserve"> - </t>
    </r>
    <r>
      <rPr>
        <b/>
        <sz val="11"/>
        <color theme="1"/>
        <rFont val="Arial"/>
        <family val="2"/>
      </rPr>
      <t>Додаток 4 «Декларація кандидата/консорціуму учасників торгів»</t>
    </r>
    <r>
      <rPr>
        <sz val="11"/>
        <color theme="1"/>
        <rFont val="Arial"/>
        <family val="2"/>
      </rPr>
      <t xml:space="preserve"> (декларація консорціуму), підписана всіма членами.</t>
    </r>
  </si>
  <si>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</si>
  <si>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</si>
  <si>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</si>
  <si>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</si>
  <si>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r>
      <rPr>
        <sz val="11"/>
        <rFont val="Arial"/>
        <family val="2"/>
      </rPr>
      <t>Filled</t>
    </r>
    <r>
      <rPr>
        <b/>
        <sz val="11"/>
        <rFont val="Arial"/>
        <family val="2"/>
      </rPr>
      <t xml:space="preserve"> Annex 3 </t>
    </r>
    <r>
      <rPr>
        <sz val="11"/>
        <rFont val="Arial"/>
        <family val="2"/>
      </rPr>
      <t>(check marks) "Self-declaration to determine the origin or source of the goods offered" dated, signed and sealed (if applicable) in PDF.</t>
    </r>
  </si>
  <si>
    <r>
      <rPr>
        <sz val="11"/>
        <rFont val="Arial"/>
        <family val="2"/>
      </rPr>
      <t>Заповнений (проставлені галочки)</t>
    </r>
    <r>
      <rPr>
        <b/>
        <sz val="11"/>
        <rFont val="Arial"/>
        <family val="2"/>
      </rPr>
      <t xml:space="preserve"> Додаток 3 </t>
    </r>
    <r>
      <rPr>
        <sz val="11"/>
        <rFont val="Arial"/>
        <family val="2"/>
      </rPr>
      <t>"Декларація щодо визначення походження пропонованих товарів"  з датою, підписом та мокрою печаткою (якщо печатка використовується) у форматі PDF.</t>
    </r>
  </si>
  <si>
    <t>2.3</t>
  </si>
  <si>
    <t>2.4</t>
  </si>
  <si>
    <t>2.5</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</si>
  <si>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</si>
  <si>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</si>
  <si>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</si>
  <si>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</si>
  <si>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</si>
  <si>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</si>
  <si>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</si>
  <si>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</si>
  <si>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</si>
  <si>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</si>
  <si>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</si>
  <si>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</si>
  <si>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r>
      <rPr>
        <b/>
        <sz val="11"/>
        <color theme="1"/>
        <rFont val="Arial"/>
        <family val="2"/>
      </rPr>
      <t>Important note:</t>
    </r>
    <r>
      <rPr>
        <sz val="11"/>
        <color theme="1"/>
        <rFont val="Arial"/>
        <family val="2"/>
      </rPr>
      <t xml:space="preserve"> Please pay attention that according to para.197.11  (article 197) of Tax Code of Ukraine and Resolution of the Cabinet of Ministers no 153 dd. 15.02.2002 the projects of technical assistance have the right for tax privileges, especially exemption from VAT by purchases of goods and services. </t>
    </r>
  </si>
  <si>
    <r>
      <rPr>
        <b/>
        <sz val="11"/>
        <color theme="1"/>
        <rFont val="Arial"/>
        <family val="2"/>
      </rPr>
      <t xml:space="preserve">Важливо: </t>
    </r>
    <r>
      <rPr>
        <sz val="11"/>
        <color theme="1"/>
        <rFont val="Arial"/>
        <family val="2"/>
      </rPr>
      <t xml:space="preserve">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звільняються від оподаткування ПДВ операції з купівлі товарів та послуг. </t>
    </r>
  </si>
  <si>
    <t xml:space="preserve">Suppliers of goods and services according to para. 198.5 of article 198 of Tax Code of Ukraine don’t include tax liabilities.   </t>
  </si>
  <si>
    <t xml:space="preserve">Постачальник товарів та послуг згідно п. 198.5 ст. 198 ПКУ не нараховує податкові зобов’язання по таких договорах. </t>
  </si>
  <si>
    <t>Legislative rules:</t>
  </si>
  <si>
    <t>Посилання на законодавчі норми:</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</si>
  <si>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</si>
  <si>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</si>
  <si>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</si>
  <si>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</si>
  <si>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</si>
  <si>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</si>
  <si>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</si>
  <si>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t xml:space="preserve">Completing the GPS will not influence the award decision in this procedure. However, we would very much welcome your participation: </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</si>
  <si>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</si>
  <si>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</si>
  <si>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</si>
  <si>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</si>
  <si>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</si>
  <si>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</si>
  <si>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</si>
  <si>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(local) of the Deutsche Gesellschaft für Internationale Zusammenarbeit (GIZ) GmbH for contract award procedures for supplying services, materials and equipment</t>
  </si>
  <si>
    <t>Вимоги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t>
  </si>
  <si>
    <t>https://www.giz.de/en/ukraina/tenders</t>
  </si>
  <si>
    <t>Self-declaration to determine the origin or source of the goods offered</t>
  </si>
  <si>
    <t>Декларація щодо визначення походження пропонованих товарів</t>
  </si>
  <si>
    <t>Declaration by candidate/bidding consortium (Consortium Declaration)</t>
  </si>
  <si>
    <t>Декларація кандидата/консорціуму учасників торгів (декларація консорціуму)</t>
  </si>
  <si>
    <t>Specification</t>
  </si>
  <si>
    <t>Специфікація</t>
  </si>
  <si>
    <t>Financial bid</t>
  </si>
  <si>
    <t>Комерційна пропозиція</t>
  </si>
  <si>
    <t>Technical bid</t>
  </si>
  <si>
    <t>Технічна пропозиція</t>
  </si>
  <si>
    <t>Delivery plan</t>
  </si>
  <si>
    <t>План доставки</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</si>
  <si>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</si>
  <si>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</si>
  <si>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</si>
  <si>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</si>
  <si>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</si>
  <si>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</si>
  <si>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</si>
  <si>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</si>
  <si>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</si>
  <si>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</si>
  <si>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one (1) zip folders named as follows:</t>
  </si>
  <si>
    <t>• Тендерну пропозицію необхідно подати одним (1) електронним листом, що міститьодну (1) zip-папку з такою назвою:</t>
  </si>
  <si>
    <t>TRANSACTION NUMBER (7ХХХ)</t>
  </si>
  <si>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</si>
  <si>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</si>
  <si>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</si>
  <si>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</si>
  <si>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</si>
  <si>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</si>
  <si>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</si>
  <si>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</si>
  <si>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</si>
  <si>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</si>
  <si>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</si>
  <si>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</si>
  <si>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</si>
  <si>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</si>
  <si>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</si>
  <si>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Tenderers’ questions regarding the tender documents and contract award procedure</t>
  </si>
  <si>
    <t>Запитання учасників щодо тендерної документації та процедури укладання договору</t>
  </si>
  <si>
    <t>Please address any commercial, technical and procedural questions at an early stage.</t>
  </si>
  <si>
    <t>Будь ласка, вирішуйте будь-які комерційні, технічні та процедурні питання на ранній стадії.</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</si>
  <si>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</si>
  <si>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таку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</si>
  <si>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Any responses that are of general interest will be communicated simultaneously in writing to all companies who have submitted an expression of interest.</t>
  </si>
  <si>
    <t>Будь-які відповіді, що становлять загальний інтерес, будуть одночасно повідомлені в письмовій формі всім компаніям, які подали заяву про зацікавленість.</t>
  </si>
  <si>
    <t>Prices</t>
  </si>
  <si>
    <t>Ціни</t>
  </si>
  <si>
    <t>All prices must be quoted as gross amounts with all applicable taxes.</t>
  </si>
  <si>
    <t>Усі ціни мають бути вказані як суми з урахуванням усіх витрат, застосовних податків та зборів.</t>
  </si>
  <si>
    <t>Eligibility</t>
  </si>
  <si>
    <t>Відповідність вимогам</t>
  </si>
  <si>
    <t>4.1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</si>
  <si>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</si>
  <si>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</si>
  <si>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4.2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</si>
  <si>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</si>
  <si>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</si>
  <si>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4.3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</si>
  <si>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</si>
  <si>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</si>
  <si>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4.4</t>
  </si>
  <si>
    <t>GIZ may check the creditworthiness of candidates/tenderers.</t>
  </si>
  <si>
    <t>GIZ може перевірити кредитоспроможність кандидатів/учасників тендеру.</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</si>
  <si>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</si>
  <si>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</si>
  <si>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</si>
  <si>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</si>
  <si>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</si>
  <si>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</si>
  <si>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</si>
  <si>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</si>
  <si>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Criteria for awarding the contract and assessment procedure</t>
  </si>
  <si>
    <t>Критерії укладання договору та процедура оцінки</t>
  </si>
  <si>
    <t>The criteria for awarding the contract and the assessment procedure are set forth in the tender documents.</t>
  </si>
  <si>
    <t>Критерії укладання договору та процедура оцінки викладені в тендерній документації.</t>
  </si>
  <si>
    <t>Awarding of contract in lots</t>
  </si>
  <si>
    <t>Укладання договору лотами</t>
  </si>
  <si>
    <t>• In cases where a contract is to be awarded in lots, tenders may be submitted for all or for individual lots; tenders that do not cover a complete lot will not be considered.</t>
  </si>
  <si>
    <t>• У випадках, коли контракт укладається лотами, тендерні пропозиції можуть бути подані на всі лоти або на окремі лоти; тендерні пропозиції, що не охоплюють повний лот, не розглядатимуться.</t>
  </si>
  <si>
    <t xml:space="preserve">• The individual and overall prices of each lot are to be specified. </t>
  </si>
  <si>
    <t>• Необхідно зазначати індивідуальну та загальну ціни кожного лота.</t>
  </si>
  <si>
    <t>Inaccurate statements and modification of tender documents</t>
  </si>
  <si>
    <t>Неточні заяви та внесення змін до тендерної документації</t>
  </si>
  <si>
    <t>• Intentionally inaccurate statements in the contract award procedure and modification of tender documents can lead to exclusion from the contract award procedure.</t>
  </si>
  <si>
    <t>• Навмисно неточні заяви в процедурі укладання контракту та внесення змін до тендерної документації можуть призвести до виключення з процедури укладання контракту.</t>
  </si>
  <si>
    <t>Mandatory accompanying documents and information; compulsory pricing information</t>
  </si>
  <si>
    <t>Обов'язкові супровідні документи та інформація; обов'язкова інформація про ціни</t>
  </si>
  <si>
    <t>Пропозиція має бути складена відповідно до умов та положень тендеру.</t>
  </si>
  <si>
    <t>У тендерній пропозиції для кожної позиції повинні бути вказані виробник, ціна за одиницю та загальна ціна, ціни окремих потенційних лотів, дати поставки відповідно до умов та положень тендеру. Ціна має бути вказана для кожної запитуваної позиції.</t>
  </si>
  <si>
    <t xml:space="preserve">The tender should additionally be accompanied by technical documentation, data sheets or other documents related to the products offered. </t>
  </si>
  <si>
    <t>До тендерної пропозиції також слід додати технічну документацію, технічні паспорти або інші документи, що стосуються запропонованої продукції.</t>
  </si>
  <si>
    <t>General Purchase Conditions (Local) for supplying services, materials and equipment in Ukraine</t>
  </si>
  <si>
    <t>Загальні умови закупівель (місцеві): на постачання послуг, матеріалів та обладнання в Україні</t>
  </si>
  <si>
    <t>The tender must observe the General Purchase Conditions (Local) of the Deutsche Gesellschaft für Internationale Zusammenarbeit (GIZ) GmbH. These will become an integral part of the agreement if the contract is awarded.</t>
  </si>
  <si>
    <t>Тендерна пропозиція повинна відповідати Загальним умовам закупівлі (місцевим) Німецького товариства міжнародного співробітництва (GIZ) GmbH. Вони стануть невід'ємною частиною угоди у разі укладення договору.</t>
  </si>
  <si>
    <t>The tenderer’s general terms and conditions of business and payment do not apply.</t>
  </si>
  <si>
    <t>Загальні умови ведення бізнесу та оплати учасника тендеру не застосовуються.</t>
  </si>
  <si>
    <t>Storage and use of personal data</t>
  </si>
  <si>
    <t>Зберігання та використання персональних даних</t>
  </si>
  <si>
    <t>GIZ stores and processes personal data in compliance with the document ‘Information on data processing in accordance with Article 13 of the EU General Data Protection Regulation (GDPR) (‘data protection information’).</t>
  </si>
  <si>
    <t>GIZ зберігає та обробляє персональні дані відповідно до документа «Інформація про обробку даних відповідно до статті 13 Загального регламенту ЄС про захист даних (GDPR)» («інформація про захист даних»).</t>
  </si>
  <si>
    <t>Confidentiality</t>
  </si>
  <si>
    <t>Конфіденційність</t>
  </si>
  <si>
    <t>In order to ensure that all interested companies/tenderers are treated equally, tenderers and any consultants working on their behalf are not permitted to obtain any additional or confidential information on the project for which services are being tendered or on the tendering procedure itself from GIZ or any members of its official bodies, or to make use of any such information. This prohibition does not include information that is available to the public or can be accessed by all interested companies/tenderers within the framework of this contract award procedure.</t>
  </si>
  <si>
    <t>Для забезпечення рівного ставлення до всіх зацікавлених компаній/учасників тендеру, учасникам тендеру та будь-яким консультантам, які працюють від їхнього імені, заборонено отримувати будь-яку додаткову або конфіденційну інформацію про проект, на який надаються послуги, або про саму процедуру тендеру від GIZ або будь-яких членів його офіційних органів, а також використовувати будь-яку таку інформацію. Ця заборона не поширюється на інформацію, яка є доступною для громадськості або до якої можуть отримати доступ усі зацікавлені компанії/учасники тендеру в рамках цієї процедури укладання контракту.</t>
  </si>
  <si>
    <t>Interested companies/tenderers and any consultants working on their behalf are explicitly prohibited from discussing with GIZ, its staff members or members of its official bodies issues that are related to the project or the contract award procedure without first obtaining written permission from GIZ.</t>
  </si>
  <si>
    <t>Зацікавленим компаніям/учасникам тендеру та будь-яким консультантам, що працюють від їхнього імені, прямо заборонено обговорювати з GIZ, його співробітниками або членами його офіційних органів питання, пов'язані з проектом або процедурою укладання контракту, без попереднього отримання письмового дозволу від GIZ.</t>
  </si>
  <si>
    <t>Assessment confirming compliance with embargoes and other trade restrictions currently in place</t>
  </si>
  <si>
    <t>Оцінка, що підтверджує дотримання ембарго та інших чинних торговельних обмежень</t>
  </si>
  <si>
    <t>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t>
  </si>
  <si>
    <t>Перед укладенням будь-якого договору GIZ залишає за собою право з'ясовувати походження запропонованих товарів. Ця оцінка буде проведена для забезпечення дотримання ембарго та інших торговельних обмежень, що діють у рамках належної перевірки GIZ. Це особливо стосується санкцій ЄС проти Росії, Білорусі, Криму та постраждалих районів східної України, що діють наразі (насамперед, Регламентів Ради ЄС № 833/2014 та 765/2006).</t>
  </si>
  <si>
    <t>By submitting their tender, the tenderer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t>
  </si>
  <si>
    <t>Подаючи свою тендерну пропозицію, учасник тендеру бере на себе перед GIZ відповідальність за те, що у разі ймовірного присудження контракту він надасть всю необхідну підтримку, щоб GIZ міг забезпечити дотримання режиму санкцій – ця гарантія надається до присудження будь-якого контракту. Це включає, зокрема, зобов'язання, на вимогу GIZ, заповнити самостійну декларацію для визначення походження запропонованих товарів та/або надати GIZ необхідні докази походження таких товарів. Якщо учасник тендеру не виконає ці зобов'язання або не зробить цього протягом розумного періоду часу, це може призвести до виключення його тендерної пропозиції.</t>
  </si>
  <si>
    <t>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t>
  </si>
  <si>
    <t>Договір може бути укладено лише після завершення цієї оцінки походження запропонованих товарів. Якщо ця перевірка дає підстави для занепокоєння або виявляє факти, що становлять договірну перешкоду, GIZ негайно повідомляє про це учасника тендеру. GIZ також залишає за собою право в таких випадках укласти контракт з учасником, який посів наступне місце в рейтингу в процедурі конкурентних торгів.</t>
  </si>
  <si>
    <t>No fee payment or cost reimbursement</t>
  </si>
  <si>
    <t>Без сплати зборів або відшкодування витрат</t>
  </si>
  <si>
    <t>No fees will be paid or costs reimbursed for the preparation of requests to participate and tenders, or for the participation in presentations and inspections.</t>
  </si>
  <si>
    <t>За підготовку заявок на участь та тендерних пропозицій, а також за участь у презентаціях та інспекціях, збори не сплачуються, а витрати відшкодовуються.</t>
  </si>
  <si>
    <t>CONFIDENTIAL</t>
  </si>
  <si>
    <t>Назва товару</t>
  </si>
  <si>
    <t>Item description</t>
  </si>
  <si>
    <t>Гарантія, міс. / Warranty, months</t>
  </si>
  <si>
    <t>1.1</t>
  </si>
  <si>
    <t>Додаток 3 / Annex 3</t>
  </si>
  <si>
    <t>Технічна пропозиція до тендеру №</t>
  </si>
  <si>
    <t>/Technical bid for Tender</t>
  </si>
  <si>
    <r>
      <rPr>
        <b/>
        <sz val="10"/>
        <color rgb="FFFF0000"/>
        <rFont val="Arial"/>
        <family val="2"/>
      </rPr>
      <t xml:space="preserve">!!! </t>
    </r>
    <r>
      <rPr>
        <b/>
        <sz val="10"/>
        <color rgb="FF0070C0"/>
        <rFont val="Arial"/>
        <family val="2"/>
        <charset val="204"/>
      </rPr>
      <t>Учасник заповнює виключно поля, виділені блакитним кольором. Будь-які інші зміни не допускаються / The Tenderer fills in only the fields highlighted in blue. Any other changes are not allowed.</t>
    </r>
  </si>
  <si>
    <t>№ п/п</t>
  </si>
  <si>
    <t>Goods description</t>
  </si>
  <si>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</si>
  <si>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r>
      <t xml:space="preserve">Tenderer offer 
</t>
    </r>
    <r>
      <rPr>
        <i/>
        <sz val="8"/>
        <color theme="1"/>
        <rFont val="Arial"/>
        <family val="2"/>
      </rPr>
      <t>(with goods description, goods model and detailed description of the proposed material characteristics to confirm compliance with the specification and which will be specified in the Contract)</t>
    </r>
  </si>
  <si>
    <t>Одиниця виміру / Unit of measurment</t>
  </si>
  <si>
    <t>Кількість/
Quantity</t>
  </si>
  <si>
    <t>Країна походження Товару / 
Country of origin of Goods</t>
  </si>
  <si>
    <r>
      <t>Пропозиція дійсна до</t>
    </r>
    <r>
      <rPr>
        <sz val="10"/>
        <color theme="1"/>
        <rFont val="Arial"/>
        <family val="2"/>
      </rPr>
      <t xml:space="preserve"> / tender valid till</t>
    </r>
  </si>
  <si>
    <r>
      <t xml:space="preserve">Термін постачання </t>
    </r>
    <r>
      <rPr>
        <b/>
        <sz val="10"/>
        <color theme="1"/>
        <rFont val="Arial"/>
        <family val="2"/>
      </rPr>
      <t>до</t>
    </r>
    <r>
      <rPr>
        <sz val="10"/>
        <color theme="1"/>
        <rFont val="Arial"/>
        <family val="2"/>
        <charset val="204"/>
      </rPr>
      <t xml:space="preserve"> /
deadline for delivery</t>
    </r>
    <r>
      <rPr>
        <b/>
        <sz val="10"/>
        <color theme="1"/>
        <rFont val="Arial"/>
        <family val="2"/>
      </rPr>
      <t xml:space="preserve"> till </t>
    </r>
  </si>
  <si>
    <t>з правом дострокової поставки, за умови попереднього погодження GIZ  (інакше GIZ має право відмовитися від прийняття товару, а Продавець в такому випадку не буде мати будь-яких претензій щодо такого неприйняття товару з боку GIZ) / with the right of early delivery with the prior approval of GIZ (otherwise GIZ shall be entitled not to accept the goods and the Seller shall renounce any claim as for such refusal of GIZ to accept the goods)</t>
  </si>
  <si>
    <t xml:space="preserve">!! Пропозиції з термінами поставки, довші ніж зазначені в тендерній документації, не будуть прийматися до розгляду / 
!! Tenders with delivery terms longer than indicated in tender documentation will be disqualified. </t>
  </si>
  <si>
    <t>Загальні умови/ General conditions:</t>
  </si>
  <si>
    <t xml:space="preserve">Запропонований Товар новий і не був у використанні. </t>
  </si>
  <si>
    <t>The proposed Goods are new and were not been used.</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</si>
  <si>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</si>
  <si>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Packaging must meet the requirements established for this type of Goods and protect it from damage or deterioration during transportation (delivery).</t>
  </si>
  <si>
    <t>Товар та упаковка не повинні містити рекламних позначень політичного характеру, дискримінаційних гасел чи символіки.</t>
  </si>
  <si>
    <t>The Goods and packaging must not contain any advertising markings of a political nature, discriminatory slogans or symbols.</t>
  </si>
  <si>
    <t>Разом із поставкою надаються наступні документи:</t>
  </si>
  <si>
    <t xml:space="preserve">Documents required upon delivery: </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</si>
  <si>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https://www.giz.de/en/regions/europe/ukraine/tenders
</t>
  </si>
  <si>
    <t xml:space="preserve">By submitting a tender, the Tenderer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https://www.giz.de/en/regions/europe/ukraine/tenders
</t>
  </si>
  <si>
    <t>Посада</t>
  </si>
  <si>
    <t>Підпис</t>
  </si>
  <si>
    <t xml:space="preserve">Прізвище, Ім'я </t>
  </si>
  <si>
    <t>Печатка</t>
  </si>
  <si>
    <t>/Signing information</t>
  </si>
  <si>
    <t>Поля, виділені синім, заповнює учасник тендеру! / Blue coloured cells should be filled in by the Tenderer.</t>
  </si>
  <si>
    <t>Додаток 2/ Annex 2</t>
  </si>
  <si>
    <t>Комерційна пропозиція до тендеру №</t>
  </si>
  <si>
    <t>/Commercial bid for Tender</t>
  </si>
  <si>
    <r>
      <rPr>
        <b/>
        <sz val="10"/>
        <color rgb="FFFF0000"/>
        <rFont val="Arial"/>
        <family val="2"/>
      </rPr>
      <t>!!!</t>
    </r>
    <r>
      <rPr>
        <b/>
        <sz val="10"/>
        <color rgb="FF0070C0"/>
        <rFont val="Arial"/>
        <family val="2"/>
        <charset val="204"/>
      </rPr>
      <t xml:space="preserve"> Учасник заповнює виключно поля, виділені блакитним кольором. Будь-які інші зміни не допускаються / The Tenderer fills in only the fields highlighted in blue. Any other changes are not allowed.</t>
    </r>
  </si>
  <si>
    <r>
      <t>Назва товару</t>
    </r>
    <r>
      <rPr>
        <b/>
        <sz val="8"/>
        <color theme="1"/>
        <rFont val="Arial"/>
        <family val="2"/>
        <charset val="204"/>
      </rPr>
      <t xml:space="preserve"> </t>
    </r>
  </si>
  <si>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</si>
  <si>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Tenderer offer
</t>
    </r>
    <r>
      <rPr>
        <sz val="8"/>
        <color theme="1"/>
        <rFont val="Arial"/>
        <family val="2"/>
      </rPr>
      <t>(The Tenderer indicate the name of the product,model  which will be specified in the Contract)</t>
    </r>
  </si>
  <si>
    <t>2.6</t>
  </si>
  <si>
    <t>2.7</t>
  </si>
  <si>
    <t>2.8</t>
  </si>
  <si>
    <t xml:space="preserve">*ціна за одиницю товару зазначається до другої цифри після коми / * prices per unit of the Goods are indicated with 2 digits after comma </t>
  </si>
  <si>
    <r>
      <t>Пропозиція дійсна до</t>
    </r>
    <r>
      <rPr>
        <sz val="10"/>
        <color theme="1"/>
        <rFont val="Arial"/>
        <family val="2"/>
      </rPr>
      <t xml:space="preserve"> / Tender valid till</t>
    </r>
  </si>
  <si>
    <t>Умови оплати / Payment conditions</t>
  </si>
  <si>
    <t xml:space="preserve">післяоплата / 
post-payment; </t>
  </si>
  <si>
    <t>Строки оплати / Payment terms</t>
  </si>
  <si>
    <t>робочих днів з дати підписання видаткової накладної / 
working days from signing date of delivery note</t>
  </si>
  <si>
    <t>Усі ціни включають усі відповідні збори та витрати, які повинен сплатити Учасник,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t>
  </si>
  <si>
    <t>All prices include all applicable charges and expenses to be paid by the Tenderer, that includes, but is not limited to: price of Goods, packaging of Goods, addsress delivery of Goods, unloading, delivery of the goods to the destination place by address delivery.</t>
  </si>
  <si>
    <t>У випадку дострокової поставки товарів, переможець тендеру зобов'язаний узгодити дострокову поставку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</si>
  <si>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In the case of early delivery of goods, the tender winner is obliged to agree on early delivery by sending an email to the recipient's contact person and a copy to the responsible GIZ employees. The email must contain information about the date and expected time of delivery, a list of goods, and the name of the service company for delivery.</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</si>
  <si>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</si>
  <si>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The tender winner shall notify delivery by sending an email to the contact person copying GIZ staff 2 business days in advance. The email should contain information about the date and expected time of delivery, a list of goods and the name of freight company.</t>
  </si>
  <si>
    <t xml:space="preserve">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
Договір може бути укладений лише після завершення санкційної перевірки. GIZ має право запитувати додаткову інформацію щодо санкційної перевірки. 
Учасник закупівлі/ Виконавець повинен: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</si>
  <si>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 xml:space="preserve">GIZ reserves the right to request additional information conserning the Tender/goods at any stage of the tender procedure with objective of the verification of the Tenderer’s status as for the applicable sanction lists and measures. In case of relevant restrictions, GIZ reserves the right to reject the tenderer
The contract can only be concluded after the sanctions check has been completed. GIZ has the right to request additional information regarding the sanctions check.
The Tenderer / Contractor must: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t>
  </si>
  <si>
    <t>Проект Договору на закупівлю Товару у розділі "Умови закупівель Товару": 
https://www.giz.de/en/regions/europe/ukraine/tenders</t>
  </si>
  <si>
    <t>Draft of the Contract for the purchase of Goods in para "Terms of purchase of goods": https://www.giz.de/en/regions/europe/ukraine/tenders</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</si>
  <si>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</si>
  <si>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</si>
  <si>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</si>
  <si>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tenders, the Tenderers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 
 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 </t>
  </si>
  <si>
    <t>Учасник Тендеру подає цінову пропозицію в євро, однак Договір буде укладено в гривні за курсом НБУ на дату оголошення результатів тендеру; фінансові розрахунки проводяться в гривні.</t>
  </si>
  <si>
    <t>The Tenderer should provide price offers in euros, but the contract will be concluded in hryvnias according to the NBU currency exchange rate valid on the date of tender results announcment; the financial settlements shall be conducted in UAH.</t>
  </si>
  <si>
    <t>Спеціальні умови/ Special conditions:</t>
  </si>
  <si>
    <t>Можлива поставка  обладнання партіями. Підтвердження постачання за кожною окремою адресою постачання є підставою для оплати.</t>
  </si>
  <si>
    <t>Partly delivery is possible. Delivery confirmation in each delivery address serves as the basis for payment.</t>
  </si>
  <si>
    <t>Учасники тендера можуть надавати свої пропозиції на всі або на окремі лоти. Переможець або переможці тендера будуть визначені окремо по кожному лоту. Пропозиції, що містять не всі позиції по лоту розглядатися не будуть (по таким неповним лотам).</t>
  </si>
  <si>
    <t>Tenderers may submit their tenders for all or individual lots. The tender winner(s) will be determined separately for each lot. Tenders that do not contain all items in the lot will not be considered (for such incomplete lots).</t>
  </si>
  <si>
    <t>Позиція № /  Position #</t>
  </si>
  <si>
    <t>№</t>
  </si>
  <si>
    <t>Delivery address</t>
  </si>
  <si>
    <t>Адреса доставки</t>
  </si>
  <si>
    <t>Кількість для постачання в шт. / Quantity for delivery, pcs</t>
  </si>
  <si>
    <r>
      <rPr>
        <b/>
        <sz val="11"/>
        <rFont val="Arial"/>
        <family val="2"/>
      </rPr>
      <t>Сталий розвиток</t>
    </r>
    <r>
      <rPr>
        <sz val="1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</si>
  <si>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Заповнення GPS не вплине на результати за цією процедурою. Однак ми будемо раді вашій участі:</t>
  </si>
  <si>
    <t>Подаючи свою пропозицію, Ви приймаєте Загальні умови договору GIZ (у чинній версії).</t>
  </si>
  <si>
    <t>Зверніть увагу, що подана вами тендерна пропозиція залишається чинною до закінчення вказаного терміну. ​</t>
  </si>
  <si>
    <t>General Purchase Conditions (Local): for supplying services, materials and equipment on behalf of the Deutsche Gesellschaft für Internationale Zusammenarbeit (GIZ) GmbH in Ukraine (in the current version):</t>
  </si>
  <si>
    <t>Загальні умови закупівель (місцеві): на постачання послуг, матеріалів та обладнання за дорученням Deutsche Gesellschaft für Internationale Zusammenarbeit (GIZ) GmbH в Україні (у чинній версії):</t>
  </si>
  <si>
    <r>
      <rPr>
        <b/>
        <sz val="11"/>
        <color theme="1"/>
        <rFont val="Arial"/>
        <family val="2"/>
      </rPr>
      <t>For candidate/bidding consortium, that will be established in case if the tenderer is selected as a winner:</t>
    </r>
    <r>
      <rPr>
        <sz val="11"/>
        <color theme="1"/>
        <rFont val="Arial"/>
        <family val="2"/>
      </rPr>
      <t xml:space="preserve">
-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 Extract from the register of VAT payers for a member, authorized to represent the future consortium (if the member is a VAT payer);
- Certificate of bank account opening with account details for a member, authorized to represent the future consortium.</t>
    </r>
  </si>
  <si>
    <r>
      <rPr>
        <b/>
        <sz val="11"/>
        <color theme="1"/>
        <rFont val="Arial"/>
        <family val="2"/>
      </rPr>
      <t>Для об'єднання учасників, що буде створене у разі обрання учасника переможцем:</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 Витяг з реєстру платників ПДВ для учасника, уповноваженого представляти майбутнє об'єднання (у разі якщо такий учасник є платником ПДВ);
- Довідка про відкриття банківського рахунку з реквізитами рахунку учасника, уповноваженого представляти майбутнє об'єднання                                                                                                                  </t>
    </r>
  </si>
  <si>
    <r>
      <rPr>
        <b/>
        <sz val="11"/>
        <color theme="1"/>
        <rFont val="Arial"/>
        <family val="2"/>
      </rPr>
      <t>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
- Extract from the register of VAT payers (if the tenderer is a VAT payer);
- Certificate of bank account opening with account details.</t>
    </r>
  </si>
  <si>
    <r>
      <rPr>
        <b/>
        <sz val="11"/>
        <color theme="1"/>
        <rFont val="Arial"/>
        <family val="2"/>
      </rPr>
      <t>Для об'єднання учасників, що вже створене:</t>
    </r>
    <r>
      <rPr>
        <sz val="11"/>
        <color theme="1"/>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про створення об'єднання учасників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</si>
  <si>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t>The tender must be drawn up in accordance with the Tender terms and conditions.</t>
  </si>
  <si>
    <t>The tender should indicate for each item the manufacturer, the unit price and total price, the prices of individual potential lots, delivery dates in accordance with the Tender terms and conditions. A price must be indicated for each requested item.</t>
  </si>
  <si>
    <r>
      <rPr>
        <b/>
        <sz val="11"/>
        <rFont val="Arial"/>
        <family val="2"/>
      </rPr>
      <t xml:space="preserve">Financial bid </t>
    </r>
    <r>
      <rPr>
        <sz val="11"/>
        <rFont val="Arial"/>
        <family val="2"/>
      </rPr>
      <t>on the company's letterhead (in the absence of such letterhead, indicate the details of the company) with a signature and wet stamp (if wet stamp is applicable) in PDF. The file with the commercial offer should be named "Комерційна пропозиція_FINANCIAL Bid". Please refer to the template in Annex 6.</t>
    </r>
  </si>
  <si>
    <r>
      <rPr>
        <b/>
        <sz val="11"/>
        <rFont val="Arial"/>
        <family val="2"/>
      </rPr>
      <t xml:space="preserve">Комерційна пропозиція </t>
    </r>
    <r>
      <rPr>
        <sz val="11"/>
        <rFont val="Arial"/>
        <family val="2"/>
      </rPr>
      <t>за формою згідно із Додатком 6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</si>
  <si>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r>
      <rPr>
        <b/>
        <sz val="11"/>
        <rFont val="Arial"/>
        <family val="2"/>
      </rPr>
      <t xml:space="preserve">Технічна пропозиція </t>
    </r>
    <r>
      <rPr>
        <sz val="11"/>
        <rFont val="Arial"/>
        <family val="2"/>
      </rPr>
      <t xml:space="preserve">за формою згідно із Додатком 7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bid".  </t>
    </r>
  </si>
  <si>
    <r>
      <t xml:space="preserve">Technical bid </t>
    </r>
    <r>
      <rPr>
        <sz val="11"/>
        <rFont val="Arial"/>
        <family val="2"/>
      </rPr>
      <t>on the company's letterhead (in the absence of such letterhead, indicate the details of the company) with a signature and wet stamp (if applicable) in PDF. The file with the technical offer should be named "Технічна пропозиція_Technical bid". Please refer to the template in Annex 7.</t>
    </r>
  </si>
  <si>
    <t>Банківські реквізити та дані по підписанту /
Bank details and data on the signatory</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</si>
  <si>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</si>
  <si>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</si>
  <si>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</si>
  <si>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</si>
  <si>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</si>
  <si>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</si>
  <si>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</si>
  <si>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</si>
  <si>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</si>
  <si>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</si>
  <si>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</si>
  <si>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</si>
  <si>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</si>
  <si>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a/c 2600___ in _____ CB “___”,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</si>
  <si>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</si>
  <si>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</si>
  <si>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</si>
  <si>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</si>
  <si>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</si>
  <si>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</si>
  <si>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</si>
  <si>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</si>
  <si>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</si>
  <si>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Додаток 10 / Annex 10</t>
  </si>
  <si>
    <t xml:space="preserve">Банківські реквізити та дані по підписанту </t>
  </si>
  <si>
    <t>Bank details and data on the signatory</t>
  </si>
  <si>
    <t>2019.1813.5 (G-011233-010)</t>
  </si>
  <si>
    <t>3.1</t>
  </si>
  <si>
    <t>5.1</t>
  </si>
  <si>
    <t>6.1</t>
  </si>
  <si>
    <t>7.1</t>
  </si>
  <si>
    <t>8.1</t>
  </si>
  <si>
    <t>9.1</t>
  </si>
  <si>
    <t>10.1</t>
  </si>
  <si>
    <t>11.1</t>
  </si>
  <si>
    <t>Лот № / Lot #</t>
  </si>
  <si>
    <t>Позиція № / Position #</t>
  </si>
  <si>
    <t xml:space="preserve">Technical Specification
</t>
  </si>
  <si>
    <t xml:space="preserve">Технічна Специфікація 
</t>
  </si>
  <si>
    <t>Одиниця виміру / Unit of Measurement (UoM)</t>
  </si>
  <si>
    <t>Кількість / Quantity</t>
  </si>
  <si>
    <t>Leak detector/correlator with correlation sensors, multi-sensor/transmitters, and ground microphone (geophone), stereo headphones and other necessary accessories</t>
  </si>
  <si>
    <t>Витокошукач /корелятор із кореляційними датчиками, мультидатчиком/передавачами та наземним мікрофоном (геофоном), стереонавушниками і іншими необхідними аксесуарами</t>
  </si>
  <si>
    <r>
      <rPr>
        <b/>
        <sz val="9"/>
        <rFont val="Arial"/>
        <family val="2"/>
      </rPr>
      <t>Description of appliances:</t>
    </r>
    <r>
      <rPr>
        <sz val="9"/>
        <rFont val="Arial"/>
        <family val="2"/>
      </rPr>
      <t xml:space="preserve">
</t>
    </r>
    <r>
      <rPr>
        <b/>
        <sz val="9"/>
        <rFont val="Arial"/>
        <family val="2"/>
      </rPr>
      <t>General description:</t>
    </r>
    <r>
      <rPr>
        <sz val="9"/>
        <rFont val="Arial"/>
        <family val="2"/>
      </rPr>
      <t xml:space="preserve"> Acoustic leak detector (correlator) designed to locate water leaks in water pipes and central heating pipes (made of any material, including plastic pipes, large-diameter pipes, and segmented pipes made of different materials).
</t>
    </r>
    <r>
      <rPr>
        <b/>
        <sz val="9"/>
        <rFont val="Arial"/>
        <family val="2"/>
      </rPr>
      <t>The device must be equipped with the necessary accessories (sensors, detectors) for leak detection using the correlation method.</t>
    </r>
    <r>
      <rPr>
        <sz val="9"/>
        <rFont val="Arial"/>
        <family val="2"/>
      </rPr>
      <t xml:space="preserve">
The software should provide the user with a wide range of settings to more accurately determine the location of the leak.
</t>
    </r>
    <r>
      <rPr>
        <b/>
        <sz val="9"/>
        <rFont val="Arial"/>
        <family val="2"/>
      </rPr>
      <t>Digital correlator</t>
    </r>
    <r>
      <rPr>
        <sz val="9"/>
        <rFont val="Arial"/>
        <family val="2"/>
      </rPr>
      <t xml:space="preserve">
Display: Colour display not less than 5.5'' VGA, not less than 640 x 480 pixels, with the possibility of use in bright sunlight. 
Ingress protection: no worse IP 65
Parameters input and control: touch display and possible additional mechanical control devices (buttons, joysticks, etc.),
Language: Ukrainian, or with the option of further installation.
Power supply: built-in battery
Operating time: min. 10 hours
Acoustic detection range: lower value not higher than 5Hz – upper value not lower than 4000Hz
Built-in memory for storing correlation results: yes
Durable body with dimensions no more than 250 x 200 x 100 mm
Has a built-in headphone jack: yes
Weight of the correlator calculator unit: up to 2 kg
Charger from 230 V mains / 12 V car charger for charging the processing unit/correlator and sensors
</t>
    </r>
    <r>
      <rPr>
        <b/>
        <sz val="9"/>
        <rFont val="Arial"/>
        <family val="2"/>
      </rPr>
      <t>Integration with PC</t>
    </r>
    <r>
      <rPr>
        <sz val="9"/>
        <rFont val="Arial"/>
        <family val="2"/>
      </rPr>
      <t xml:space="preserve">
PC connection: either USB cable and/or other means of connecting to a PC, such as Bluetooth.
Language: Ukrainian language or with the possibility to upgrade to Ukrainian language.
Correlator information must be capable of being processed and stored on a PC.
Other demands: 
Noise recording storage: yes
FFT analysis: yes
Ability to enter at least 8 pipe sections: yes
</t>
    </r>
    <r>
      <rPr>
        <b/>
        <sz val="9"/>
        <rFont val="Arial"/>
        <family val="2"/>
      </rPr>
      <t>Radio transmitter</t>
    </r>
    <r>
      <rPr>
        <sz val="9"/>
        <rFont val="Arial"/>
        <family val="2"/>
      </rPr>
      <t xml:space="preserve">
Power supply: built-in battery
Battery life: min. 8 hours
Radio antenna: yes
Operating temperature range: not less than –20°C to +50°C
Weight (without sensor): max. 1 kg
</t>
    </r>
    <r>
      <rPr>
        <b/>
        <sz val="9"/>
        <rFont val="Arial"/>
        <family val="2"/>
      </rPr>
      <t>Leak noise sensor: 2 pcs. (A and B)</t>
    </r>
    <r>
      <rPr>
        <sz val="9"/>
        <rFont val="Arial"/>
        <family val="2"/>
      </rPr>
      <t xml:space="preserve">
Piezo sensor with active amplification and magnetic adapter 
Compact waterproof device with magnetic adapter, built-in high-sensitivity sensor, and active signal amplifier
Sensor type: piezoceramic sensor
Housing material: 100% stainless steel
Dimensions: max. Ø125 mm × 160 mm
A strong magnetic holder ensures a secure connection to a fire hydrant, valve spindle, or any other metal pipe surface.
Acoustic leak detection frequency: lower value not higher than 5Hz – upper value not lower than 4000Hz
Weight: max. 1 kg
Protection class IP68
Hand-probe for leak sounding in any situation, min 1 pcs.
</t>
    </r>
    <r>
      <rPr>
        <b/>
        <sz val="9"/>
        <rFont val="Arial"/>
        <family val="2"/>
      </rPr>
      <t>Ground microphone (geophone)</t>
    </r>
    <r>
      <rPr>
        <sz val="9"/>
        <rFont val="Arial"/>
        <family val="2"/>
      </rPr>
      <t xml:space="preserve">
Sensor with active piezo sensor.
Measurement frequency range: lower value not higher than 5Hz – upper value not lower than 4000Hz
Operating temperature range: not less than –20°C to +50°C
Dimensions: max. Ø 230 x 200 mm
Weight: max. 3 kg
Protection class:  min IP67.
Battery life / or power supply from external unit – min. 8 hours
Signal gain:  min 40 dB 
Removable handle: yes
Protective "skirt" against wind and extraneous noises: yes
Tripod foot: yes
Set of batteries or rechargeable batteries: yes
Stereo headphones: yes 
Case/cases for storing and transporting the entire equipment set: yes · 
The equipment set must contain all the necessary accessories and cables for high-quality operation of the equipment in accordance with the technical specifications.
</t>
    </r>
    <r>
      <rPr>
        <b/>
        <sz val="9"/>
        <rFont val="Arial"/>
        <family val="2"/>
      </rPr>
      <t>Year of production</t>
    </r>
    <r>
      <rPr>
        <sz val="9"/>
        <rFont val="Arial"/>
        <family val="2"/>
      </rPr>
      <t xml:space="preserve">: not earlier than 2025.
</t>
    </r>
  </si>
  <si>
    <r>
      <rPr>
        <b/>
        <sz val="9"/>
        <rFont val="Arial"/>
        <family val="2"/>
      </rPr>
      <t>Опис обладнання</t>
    </r>
    <r>
      <rPr>
        <sz val="9"/>
        <rFont val="Arial"/>
        <family val="2"/>
      </rPr>
      <t xml:space="preserve">:
</t>
    </r>
    <r>
      <rPr>
        <b/>
        <sz val="9"/>
        <rFont val="Arial"/>
        <family val="2"/>
      </rPr>
      <t>Загальний опис</t>
    </r>
    <r>
      <rPr>
        <sz val="9"/>
        <rFont val="Arial"/>
        <family val="2"/>
      </rPr>
      <t xml:space="preserve">: Акустичний витокошукач (корелятор), призначений для пошуку витоків води на водопровідних трубах, а також трубах централізованого опалення (з будь-якого матеріалу, в тому числі на пластикових трубах та трубах великого діаметру, а також сегментованих трубах із різних матеріалів). 
</t>
    </r>
    <r>
      <rPr>
        <b/>
        <sz val="9"/>
        <rFont val="Arial"/>
        <family val="2"/>
      </rPr>
      <t xml:space="preserve">Пристрій повинен комплектуватися необхідними аксесуарами (сенсорами, датчиками) </t>
    </r>
    <r>
      <rPr>
        <sz val="9"/>
        <rFont val="Arial"/>
        <family val="2"/>
      </rPr>
      <t xml:space="preserve">для пошуку витоків кореляційним методом. 
Програмне забезпечення повинно надавати користувачу широкий спектр налаштувань для більш точного визначення місця витоку.
</t>
    </r>
    <r>
      <rPr>
        <b/>
        <sz val="9"/>
        <rFont val="Arial"/>
        <family val="2"/>
      </rPr>
      <t>Цифровий  корелятор</t>
    </r>
    <r>
      <rPr>
        <sz val="9"/>
        <rFont val="Arial"/>
        <family val="2"/>
      </rPr>
      <t xml:space="preserve">
Дисплей: Кольоровий дисплей не менше 5,5'', не менше 640 x 480 пікселей, з можливістю використання на яскравому сонці.
Ступінь захисту від вологи: не гірше IP 65
Введення параметрів та керування: cенсорний дисплей та можливі додаткові механічні засоби керування (кнопки, джойстики і т.і)
Мова: українська, або з можливістю подальшого встановлення.
Енергопостачання: вбудований акумулятор
Час роботи: мін. 10 год.
Діапазон акустичного виявлення:  нижнє значення не вище 5 Гц – верхнє значення не нижче 4000 Гц
Вбудована пам’ять для збереження результатів кореляцій: так
Міцний корпус із габаритними розмірами не більше 250 х 200 х 100 мм
Має вбудований роз’єм для підключення навушників: так
Вага блоку обчислювача корелятора: до 2 кг
Зарядний пристрій від мережі 230 В / Зарядний пристрій12 B для автомобіля для заряджання блоку обробки інформації/корелятора та датчиків 
</t>
    </r>
    <r>
      <rPr>
        <b/>
        <sz val="9"/>
        <rFont val="Arial"/>
        <family val="2"/>
      </rPr>
      <t>Iнтеграція з ПК</t>
    </r>
    <r>
      <rPr>
        <sz val="9"/>
        <rFont val="Arial"/>
        <family val="2"/>
      </rPr>
      <t xml:space="preserve">
Під'єднання до ПК: або USB кабель та/або інші способи зв'язку з PC, наприклад, Bluetooth. 
Мова: програмне забезпечення українською мовою, або з можливістю оновлення українською мовою.
Інформація корелятора повинна мати можливість бути обробленою та збереженою на PC
Інші вимоги: 
Збереження запису шуму: так
FFT-аналіз: так
Можливість внесення не менше 8 ділянок труб: так
</t>
    </r>
    <r>
      <rPr>
        <b/>
        <sz val="9"/>
        <rFont val="Arial"/>
        <family val="2"/>
      </rPr>
      <t>Радіопередавач</t>
    </r>
    <r>
      <rPr>
        <sz val="9"/>
        <rFont val="Arial"/>
        <family val="2"/>
      </rPr>
      <t xml:space="preserve"> 
Живлення: вбудований акумулятор
Час роботи від акумулятора: мін. 8 годин
Радіоантена: так
Діапазон робочих температур: не менше ніж від –20°C до +50°C
Вага (без датчика): макс. 1 кг
</t>
    </r>
    <r>
      <rPr>
        <b/>
        <sz val="9"/>
        <rFont val="Arial"/>
        <family val="2"/>
      </rPr>
      <t xml:space="preserve">Датчик шуму витоку: 2 шт. (A і В) </t>
    </r>
    <r>
      <rPr>
        <sz val="9"/>
        <rFont val="Arial"/>
        <family val="2"/>
      </rPr>
      <t xml:space="preserve">
П'єзодатчик з активним підсиленням та з магнітним адаптером 
Компактний вологозахищений пристрій з магнітним адаптером та вбудованим високочутливим сенсором та активним підсилювачем сигналу 
Тип чутливого елемента: п’єзокерамічний сенсор
Матеріал корпусу: 100% нержавіюча сталь
Габаритні розміри: max. Ø125 мм × 160 мм
Сильний магнітний тримач забезпечує надійне з'єднання з пожежним гідрантом, шпинделем клапана або будь-якою іншою металевою поверхнею труби.
Частота акустичного виявлення витоків: нижнє значення не вище 5 Гц – верхнє значення не нижче 4000 Гц
Вага: макс. 1 кг
Клас захисту IP68.
Ручний щуп зонд для виявлення витоків в будь-якій ситуації, мін. 1 шт.
</t>
    </r>
    <r>
      <rPr>
        <b/>
        <sz val="9"/>
        <rFont val="Arial"/>
        <family val="2"/>
      </rPr>
      <t>Наземний мікрофон (геофон)</t>
    </r>
    <r>
      <rPr>
        <sz val="9"/>
        <rFont val="Arial"/>
        <family val="2"/>
      </rPr>
      <t xml:space="preserve">
Сенсор з активним п'єзодатчиком.
Діапазон частот вимірювання: нижнє значення не вище 5Гц – верхнє значення не нижче 4000 Гц
Діапазон робочих температур: не менше ніж від –20°C до +50°C
Розміри: max.  Ø230мм × 200мм
Вага:  макс. 3 кг
Клас захисту:  мін. IP 67.
Час роботи батареї / або живлення від зовнішнього блоку – мін. 8 годин 
Ступінь підсилення сигналу: мін. 40 dB
З'ємна рукоятка - так
Наявність захисної «спідниці» від вітру та сторонніх шумів: так
Тринога: так
Комплект батарейок чи акумуляторів: так
Cтерео навушники: так
Валіза/валізи для зберігання та транспортування всього комплекту обладнання: так
Комплект обладнання повинен містити всі необхідні аксесуари та кабелі для якісної роботи обладнання згідно технічного завдання. Запропоновані компоненти повинні бути повністю функціональними та сумісними один з одним.
</t>
    </r>
    <r>
      <rPr>
        <b/>
        <sz val="9"/>
        <rFont val="Arial"/>
        <family val="2"/>
      </rPr>
      <t xml:space="preserve">Рік виробництва: </t>
    </r>
    <r>
      <rPr>
        <sz val="9"/>
        <rFont val="Arial"/>
        <family val="2"/>
      </rPr>
      <t>не раніше 2025.</t>
    </r>
  </si>
  <si>
    <t>комплект/set</t>
  </si>
  <si>
    <r>
      <rPr>
        <b/>
        <sz val="9"/>
        <color theme="1"/>
        <rFont val="Arial"/>
        <family val="2"/>
      </rPr>
      <t>Description of appliances:</t>
    </r>
    <r>
      <rPr>
        <sz val="9"/>
        <color theme="1"/>
        <rFont val="Arial"/>
        <family val="2"/>
        <charset val="204"/>
      </rPr>
      <t xml:space="preserve">
</t>
    </r>
    <r>
      <rPr>
        <b/>
        <sz val="9"/>
        <color theme="1"/>
        <rFont val="Arial"/>
        <family val="2"/>
      </rPr>
      <t>General description:</t>
    </r>
    <r>
      <rPr>
        <sz val="9"/>
        <color theme="1"/>
        <rFont val="Arial"/>
        <family val="2"/>
        <charset val="204"/>
      </rPr>
      <t xml:space="preserve"> Acoustic leak detector (correlator) designed to locate water leaks in water pipes and central heating pipes (made of any material, including plastic pipes, large-diameter pipes, and segmented pipes made of different materials).
The device must be equipped with the necessary accessories (sensors, detectors) for leak detection using the correlation method.
The software should provide the user with a wide range of settings to more accurately determine the location of the leak.
Digital correlator
Display: Colour display not less than 5.5'' VGA, not less than 640 x 480 pixels, with the possibility of use in bright sunlight. 
Ingress protection: no worse IP 65
Parameters input and control: touch display and possible additional mechanical control devices (buttons, joysticks, etc.),
Language: Ukrainian, or with the option of further installation.
Power supply: built-in battery
Operating time: min. 10 hours
Acoustic detection range: lower value not higher than 5Hz – upper value not lower than 4000Hz
Built-in memory for storing correlation results: yes
Durable body with dimensions no more than 250 x 200 x 100 mm
Has a built-in headphone jack: yes
Weight of the correlator calculator unit: up to 2 kg
Charger from 230 V mains / 12 V car charger for charging the processing unit/correlator and sensors
</t>
    </r>
    <r>
      <rPr>
        <b/>
        <sz val="9"/>
        <color theme="1"/>
        <rFont val="Arial"/>
        <family val="2"/>
      </rPr>
      <t>Integration with PC</t>
    </r>
    <r>
      <rPr>
        <sz val="9"/>
        <color theme="1"/>
        <rFont val="Arial"/>
        <family val="2"/>
        <charset val="204"/>
      </rPr>
      <t xml:space="preserve">
PC connection: either USB cable and/or other means of connecting to a PC, such as Bluetooth.
Language: Ukrainian language or with the possibility to upgrade to Ukrainian language.
Correlator information must be capable of being processed and stored on a PC.
Other demands: 
Noise recording storage: yes
FFT analysis: yes
Ability to enter at least 8 pipe sections: yes
</t>
    </r>
    <r>
      <rPr>
        <b/>
        <sz val="9"/>
        <color theme="1"/>
        <rFont val="Arial"/>
        <family val="2"/>
      </rPr>
      <t>Radio transmitter</t>
    </r>
    <r>
      <rPr>
        <sz val="9"/>
        <color theme="1"/>
        <rFont val="Arial"/>
        <family val="2"/>
        <charset val="204"/>
      </rPr>
      <t xml:space="preserve">
Power supply: built-in battery
Battery life: min. 8 hours
Radio antenna: yes
Operating temperature range: not less than –20°C to +50°C
Weight (without sensor): max. 1 kg
Leak noise sensor: 2 pcs. (A and B)
Piezo sensor with active amplification and magnetic adapter 
Compact waterproof device with magnetic adapter, built-in high-sensitivity sensor, and active signal amplifier
Sensor type: piezoceramic sensor
Housing material: 100% stainless steel
Dimensions: max. Ø125 mm × 160 mm
A strong magnetic holder ensures a secure connection to a fire hydrant, valve spindle, or any other metal pipe surface.
Acoustic leak detection frequency: lower value not higher than 5Hz – upper value not lower than 4000Hz
Weight: max. 1 kg
Protection class IP68
Hand-probe for leak sounding in any situation, min 1 pcs.
</t>
    </r>
    <r>
      <rPr>
        <b/>
        <sz val="9"/>
        <color theme="1"/>
        <rFont val="Arial"/>
        <family val="2"/>
      </rPr>
      <t>Ground microphone (geophone)</t>
    </r>
    <r>
      <rPr>
        <sz val="9"/>
        <color theme="1"/>
        <rFont val="Arial"/>
        <family val="2"/>
        <charset val="204"/>
      </rPr>
      <t xml:space="preserve">
</t>
    </r>
    <r>
      <rPr>
        <sz val="9"/>
        <color theme="1"/>
        <rFont val="Arial"/>
        <family val="2"/>
      </rPr>
      <t>Sensor with active piezo sensor.</t>
    </r>
    <r>
      <rPr>
        <sz val="9"/>
        <color theme="1"/>
        <rFont val="Arial"/>
        <family val="2"/>
        <charset val="204"/>
      </rPr>
      <t xml:space="preserve">
Measurement frequency range: lower value not higher than 5Hz – upper value not lower than 4000Hz
Operating temperature range: not less than –20°C to +50°C
Dimensions: max. Ø 230 x 200 mm
Weight: max. 3 kg
Protection class:  min IP67.
Battery life / or power supply from external unit – min. 8 hours
Signal gain:  min 40 dB 
Removable handle: yes
Protective "skirt" against wind and extraneous noises: yes
Tripod foot: yes
Set of batteries or rechargeable batteries: yes
Stereo headphones: yes 
Case/cases for storing and transporting the entire equipment set: yes · 
The equipment set must contain all the necessary accessories and cables for high-quality operation of the equipment in accordance with the technical specifications.
</t>
    </r>
    <r>
      <rPr>
        <b/>
        <sz val="9"/>
        <color theme="1"/>
        <rFont val="Arial"/>
        <family val="2"/>
        <charset val="204"/>
      </rPr>
      <t>Year of production</t>
    </r>
    <r>
      <rPr>
        <sz val="9"/>
        <color theme="1"/>
        <rFont val="Arial"/>
        <family val="2"/>
        <charset val="204"/>
      </rPr>
      <t xml:space="preserve">: not earlier than 2025.
</t>
    </r>
  </si>
  <si>
    <r>
      <rPr>
        <b/>
        <sz val="9"/>
        <color theme="1"/>
        <rFont val="Arial"/>
        <family val="2"/>
      </rPr>
      <t>Опис обладнання</t>
    </r>
    <r>
      <rPr>
        <sz val="9"/>
        <color theme="1"/>
        <rFont val="Arial"/>
        <family val="2"/>
        <charset val="204"/>
      </rPr>
      <t xml:space="preserve">:
</t>
    </r>
    <r>
      <rPr>
        <b/>
        <sz val="9"/>
        <color theme="1"/>
        <rFont val="Arial"/>
        <family val="2"/>
      </rPr>
      <t>Загальний опис</t>
    </r>
    <r>
      <rPr>
        <sz val="9"/>
        <color theme="1"/>
        <rFont val="Arial"/>
        <family val="2"/>
        <charset val="204"/>
      </rPr>
      <t xml:space="preserve">: Акустичний витокошукач (корелятор), призначений для пошуку витоків води на водопровідних трубах, а також трубах централізованого опалення (з будь-якого матеріалу, в тому числі на пластикових трубах та трубах великого діаметру, а також сегментованих трубах із різних матеріалів). 
Пристрій повинен комплектуватися необхідними аксесуарами (сенсорами, датчиками) для пошуку витоків кореляційним методом.  
Програмне забезпечення повинно надавати користувачу широкий спектр налаштувань для більш точного визначення місця витоку.
</t>
    </r>
    <r>
      <rPr>
        <b/>
        <sz val="9"/>
        <color theme="1"/>
        <rFont val="Arial"/>
        <family val="2"/>
        <charset val="204"/>
      </rPr>
      <t>Цифровий  корелятор</t>
    </r>
    <r>
      <rPr>
        <sz val="9"/>
        <color theme="1"/>
        <rFont val="Arial"/>
        <family val="2"/>
        <charset val="204"/>
      </rPr>
      <t xml:space="preserve">
Дисплей: Кольоровий дисплей не менше 5,5'', не менше 640 x 480 пікселей, з можливістю використання на яскравому сонці.
Ступінь захисту від вологи: не гірше IP 65
Введення параметрів та керування: cенсорний дисплей та можливі додаткові механічні засоби керування (кнопки, джойстики і т.і)
Мова: українська, або з можливістю подальшого встановлення.
Енергопостачання: вбудований акумулятор
Час роботи: мін. 10 год.
Діапазон акустичного виявлення:  нижнє значення не вище 5 Гц – верхнє значення не нижче 4000 Гц
Вбудована пам’ять для збереження результатів кореляцій: так
Міцний корпус із габаритними розмірами не більше 250 х 200 х 100 мм
Має вбудований роз’єм для підключення навушників: так
Вага блоку обчислювача корелятора: до 2 кг
Зарядний пристрій від мережі 230 В / Зарядний пристрій12 B для автомобіля для заряджання блоку обробки інформації/корелятора та датчиків 
</t>
    </r>
    <r>
      <rPr>
        <b/>
        <sz val="9"/>
        <color theme="1"/>
        <rFont val="Arial"/>
        <family val="2"/>
      </rPr>
      <t>Iнтеграція з ПК</t>
    </r>
    <r>
      <rPr>
        <sz val="9"/>
        <color theme="1"/>
        <rFont val="Arial"/>
        <family val="2"/>
        <charset val="204"/>
      </rPr>
      <t xml:space="preserve">
Під'єднання до ПК: або USB кабель та/або інші способи зв'язку з PC, наприклад, Bluetooth. 
Мова: програмне забезпечення українською мовою, або з можливістю оновлення українською мовою.
Інформація корелятора повинна мати можливість бути обробленою та збереженою на PC
Інші вимоги: 
Збереження запису шуму: так
FFT-аналіз: так
Можливість внесення не менше 8 ділянок труб: так
</t>
    </r>
    <r>
      <rPr>
        <b/>
        <sz val="9"/>
        <color theme="1"/>
        <rFont val="Arial"/>
        <family val="2"/>
      </rPr>
      <t>Радіопередавач</t>
    </r>
    <r>
      <rPr>
        <sz val="9"/>
        <color theme="1"/>
        <rFont val="Arial"/>
        <family val="2"/>
        <charset val="204"/>
      </rPr>
      <t xml:space="preserve"> 
Живлення: вбудований акумулятор
Час роботи від акумулятора: мін. 8 годин
Радіоантена: так
Діапазон робочих температур: не менше ніж від –20°C до +50°C
Вага (без датчика): макс. 1 кг
Датчик шуму витоку: 2 шт. (A і В)
П'єзодатчик з активним підсиленням та з магнітним адаптером 
Компактний вологозахищений пристрій з магнітним адаптером та вбудованим високочутливим сенсором та активним підсилювачем сигналу 
Тип чутливого елемента: п’єзокерамічний сенсор
Матеріал корпусу: 100% нержавіюча сталь
Габаритні розміри: max. Ø125 мм × 160 мм
Сильний магнітний тримач забезпечує надійне з'єднання з пожежним гідрантом, шпинделем клапана або будь-якою іншою металевою поверхнею труби.
Частота акустичного виявлення витоків: нижнє значення не вище 5 Гц – верхнє значення не нижче 4000 Гц
Вага: макс. 1 кг
Клас захисту IP68.
Ручний щуп зонд для виявлення витоків в будь-якій ситуації, мін. 1 шт.
</t>
    </r>
    <r>
      <rPr>
        <b/>
        <sz val="9"/>
        <color theme="1"/>
        <rFont val="Arial"/>
        <family val="2"/>
      </rPr>
      <t>Наземний мікрофон (геофон)</t>
    </r>
    <r>
      <rPr>
        <sz val="9"/>
        <color theme="1"/>
        <rFont val="Arial"/>
        <family val="2"/>
        <charset val="204"/>
      </rPr>
      <t xml:space="preserve">
Сенсор з активним п'єзодатчиком.
Діапазон частот вимірювання: нижнє значення не вище 5Гц – верхнє значення не нижче 4000 Гц
Діапазон робочих температур: не менше ніж від –20°C до +50°C
Розміри: max.  Ø230мм × 200мм
Вага:  макс. 3 кг
Клас захисту:  мін. IP 67.
Час роботи батареї / або живлення від зовнішнього блоку – мін. 8 годин 
Ступінь підсилення сигналу: мін. 40 dB
З'ємна рукоятка - так
Наявність захисної «спідниці» від вітру та сторонніх шумів: так
Тринога: так
Комплект батарейок чи акумуляторів: так
Cтерео навушники: так
Валіза/валізи для зберігання та транспортування всього комплекту обладнання: так
Комплект обладнання повинен містити всі необхідні аксесуари та кабелі для якісної роботи обладнання згідно технічного завдання.
</t>
    </r>
    <r>
      <rPr>
        <b/>
        <sz val="9"/>
        <color theme="1"/>
        <rFont val="Arial"/>
        <family val="2"/>
        <charset val="204"/>
      </rPr>
      <t>Рік виробництва:</t>
    </r>
    <r>
      <rPr>
        <sz val="9"/>
        <color theme="1"/>
        <rFont val="Arial"/>
        <family val="2"/>
      </rPr>
      <t xml:space="preserve"> не раніше 2025.</t>
    </r>
  </si>
  <si>
    <r>
      <rPr>
        <b/>
        <sz val="9"/>
        <color theme="1"/>
        <rFont val="Arial"/>
        <family val="2"/>
      </rPr>
      <t>Description of appliances:</t>
    </r>
    <r>
      <rPr>
        <sz val="9"/>
        <color theme="1"/>
        <rFont val="Arial"/>
        <family val="2"/>
        <charset val="204"/>
      </rPr>
      <t xml:space="preserve">
</t>
    </r>
    <r>
      <rPr>
        <b/>
        <sz val="9"/>
        <color theme="1"/>
        <rFont val="Arial"/>
        <family val="2"/>
      </rPr>
      <t>General description:</t>
    </r>
    <r>
      <rPr>
        <sz val="9"/>
        <color theme="1"/>
        <rFont val="Arial"/>
        <family val="2"/>
        <charset val="204"/>
      </rPr>
      <t xml:space="preserve"> Acoustic leak detector (correlator) designed to locate water leaks in water pipes and central heating pipes (made of any material, including plastic pipes, large-diameter pipes, and segmented pipes made of different materials).
The device must be equipped with the necessary accessories (sensors, detectors) for leak detection using the correlation method.
The software should provide the user with a wide range of settings to more accurately determine the location of the leak.
</t>
    </r>
    <r>
      <rPr>
        <b/>
        <sz val="9"/>
        <color theme="1"/>
        <rFont val="Arial"/>
        <family val="2"/>
        <charset val="204"/>
      </rPr>
      <t>Digital correlator</t>
    </r>
    <r>
      <rPr>
        <sz val="9"/>
        <color theme="1"/>
        <rFont val="Arial"/>
        <family val="2"/>
        <charset val="204"/>
      </rPr>
      <t xml:space="preserve">
Display: Colour display not less than 5.5'' VGA, not less than 640 x 480 pixels, with the possibility of use in bright sunlight. 
Ingress protection: no worse IP 65
Parameters input and control: touch display and possible additional mechanical control devices (buttons, joysticks, etc.),
Language: Ukrainian, or with the option of further installation.
Power supply: built-in battery
Operating time: min. 10 hours
Acoustic detection range: lower value not higher than 5Hz – upper value not lower than 4000Hz
Built-in memory for storing correlation results: yes
Durable body with dimensions no more than 250 x 200 x 100 mm
Has a built-in headphone jack: yes
Weight of the correlator calculator unit: up to 2 kg
Charger from 230 V mains / 12 V car charger for charging the processing unit/correlator and sensors
</t>
    </r>
    <r>
      <rPr>
        <b/>
        <sz val="9"/>
        <color theme="1"/>
        <rFont val="Arial"/>
        <family val="2"/>
      </rPr>
      <t>Integration with PC</t>
    </r>
    <r>
      <rPr>
        <sz val="9"/>
        <color theme="1"/>
        <rFont val="Arial"/>
        <family val="2"/>
        <charset val="204"/>
      </rPr>
      <t xml:space="preserve">
PC connection: either USB cable and/or other means of connecting to a PC, such as Bluetooth.
Language: Ukrainian language or with the possibility to upgrade to Ukrainian language.
Correlator information must be capable of being processed and stored on a PC.
Other demands: 
Noise recording storage: yes
FFT analysis: yes
Ability to enter at least 8 pipe sections: yes
</t>
    </r>
    <r>
      <rPr>
        <b/>
        <sz val="9"/>
        <color theme="1"/>
        <rFont val="Arial"/>
        <family val="2"/>
      </rPr>
      <t>Radio transmitter</t>
    </r>
    <r>
      <rPr>
        <sz val="9"/>
        <color theme="1"/>
        <rFont val="Arial"/>
        <family val="2"/>
        <charset val="204"/>
      </rPr>
      <t xml:space="preserve">
Power supply: built-in battery
Battery life: min. 8 hours
Radio antenna: yes
Operating temperature range: not less than –20°C to +50°C
Weight (without sensor): max. 1 kg
Leak noise sensor: 2 pcs. (A and B)
Piezo sensor with active amplification and magnetic adapter 
Compact waterproof device with magnetic adapter, built-in high-sensitivity sensor, and active signal amplifier
Sensor type: piezoceramic sensor
Housing material: 100% stainless steel
Dimensions: max. Ø125 mm × 160 mm
A strong magnetic holder ensures a secure connection to a fire hydrant, valve spindle, or any other metal pipe surface.
Acoustic leak detection frequency: lower value not higher than 5Hz – upper value not lower than 4000Hz
Weight: max. 1 kg
Protection class IP68
Hand-probe for leak sounding in any situation, min 1 pcs.
</t>
    </r>
    <r>
      <rPr>
        <b/>
        <sz val="9"/>
        <color theme="1"/>
        <rFont val="Arial"/>
        <family val="2"/>
      </rPr>
      <t>Ground microphone (geophone)</t>
    </r>
    <r>
      <rPr>
        <sz val="9"/>
        <color theme="1"/>
        <rFont val="Arial"/>
        <family val="2"/>
        <charset val="204"/>
      </rPr>
      <t xml:space="preserve">
</t>
    </r>
    <r>
      <rPr>
        <sz val="9"/>
        <color theme="1"/>
        <rFont val="Arial"/>
        <family val="2"/>
      </rPr>
      <t>Sensor with active piezo sensor.</t>
    </r>
    <r>
      <rPr>
        <sz val="9"/>
        <color theme="1"/>
        <rFont val="Arial"/>
        <family val="2"/>
        <charset val="204"/>
      </rPr>
      <t xml:space="preserve">
Measurement frequency range: lower value not higher than 5Hz – upper value not lower than 4000Hz
Operating temperature range: not less than –20°C to +50°C
Dimensions: max. Ø 230 x 200 mm
Weight: max. 3 kg
Protection class:  min IP67.
Battery life / or power supply from external unit – min. 8 hours
Signal gain:  min 40 dB 
Removable handle: yes
Protective "skirt" against wind and extraneous noises: yes
Tripod foot: yes
Set of batteries or rechargeable batteries: yes
Stereo headphones: yes 
Case/cases for storing and transporting the entire equipment set: yes · 
The equipment set must contain all the necessary accessories and cables for high-quality operation of the equipment in accordance with the technical specifications.
</t>
    </r>
    <r>
      <rPr>
        <b/>
        <sz val="9"/>
        <color theme="1"/>
        <rFont val="Arial"/>
        <family val="2"/>
        <charset val="204"/>
      </rPr>
      <t>Year of production:</t>
    </r>
    <r>
      <rPr>
        <sz val="9"/>
        <color theme="1"/>
        <rFont val="Arial"/>
        <family val="2"/>
      </rPr>
      <t xml:space="preserve"> not earlier than 2025.</t>
    </r>
  </si>
  <si>
    <r>
      <rPr>
        <b/>
        <sz val="9"/>
        <color theme="1"/>
        <rFont val="Arial"/>
        <family val="2"/>
      </rPr>
      <t>Опис обладнання</t>
    </r>
    <r>
      <rPr>
        <sz val="9"/>
        <color theme="1"/>
        <rFont val="Arial"/>
        <family val="2"/>
        <charset val="204"/>
      </rPr>
      <t xml:space="preserve">:
</t>
    </r>
    <r>
      <rPr>
        <b/>
        <sz val="9"/>
        <color theme="1"/>
        <rFont val="Arial"/>
        <family val="2"/>
      </rPr>
      <t>Загальний опис</t>
    </r>
    <r>
      <rPr>
        <sz val="9"/>
        <color theme="1"/>
        <rFont val="Arial"/>
        <family val="2"/>
        <charset val="204"/>
      </rPr>
      <t xml:space="preserve">: Акустичний витокошукач (корелятор), призначений для пошуку витоків води на водопровідних трубах, а також трубах централізованого опалення (з будь-якого матеріалу, в тому числі на пластикових трубах та трубах великого діаметру, а також сегментованих трубах із різних матеріалів). 
Пристрій повинен комплектуватися необхідними аксесуарами (сенсорами, датчиками) для пошуку витоків кореляційним методом. 
Програмне забезпечення повинно надавати користувачу широкий спектр налаштувань для більш точного визначення місця витоку.
</t>
    </r>
    <r>
      <rPr>
        <b/>
        <sz val="9"/>
        <color theme="1"/>
        <rFont val="Arial"/>
        <family val="2"/>
        <charset val="204"/>
      </rPr>
      <t>Цифровий  корелятор</t>
    </r>
    <r>
      <rPr>
        <sz val="9"/>
        <color theme="1"/>
        <rFont val="Arial"/>
        <family val="2"/>
        <charset val="204"/>
      </rPr>
      <t xml:space="preserve">
Дисплей: Кольоровий дисплей не менше 5,5'', не менше 640 x 480 пікселей, з можливістю використання на яскравому сонці.
Ступінь захисту від вологи: не гірше IP 65
Введення параметрів та керування: cенсорний дисплей та можливі додаткові механічні засоби керування (кнопки, джойстики і т.і)
Мова: українська, або з можливістю подальшого встановлення.
Енергопостачання: вбудований акумулятор
Час роботи: мін. 10 год.
Діапазон акустичного виявлення:  нижнє значення не вище 5 Гц – верхнє значення не нижче 4000 Гц
Вбудована пам’ять для збереження результатів кореляцій: так
Міцний корпус із габаритними розмірами не більше 250 х 200 х 100 мм
Має вбудований роз’єм для підключення навушників: так
Вага блоку обчислювача корелятора: до 2 кг
Зарядний пристрій від мережі 230 В / Зарядний пристрій12 B для автомобіля для заряджання блоку обробки інформації/корелятора та датчиків 
</t>
    </r>
    <r>
      <rPr>
        <b/>
        <sz val="9"/>
        <color theme="1"/>
        <rFont val="Arial"/>
        <family val="2"/>
      </rPr>
      <t>Iнтеграція з ПК</t>
    </r>
    <r>
      <rPr>
        <sz val="9"/>
        <color theme="1"/>
        <rFont val="Arial"/>
        <family val="2"/>
        <charset val="204"/>
      </rPr>
      <t xml:space="preserve">
Під'єднання до ПК: або USB кабель та/або інші способи зв'язку з PC, наприклад, Bluetooth. 
Мова: програмне забезпечення українською мовою, або з можливістю оновлення українською мовою.
Інформація корелятора повинна мати можливість бути обробленою та збереженою на PC
Інші вимоги: 
Збереження запису шуму: так
FFT-аналіз: так
Можливість внесення не менше 8 ділянок труб: так
</t>
    </r>
    <r>
      <rPr>
        <b/>
        <sz val="9"/>
        <color theme="1"/>
        <rFont val="Arial"/>
        <family val="2"/>
      </rPr>
      <t>Радіопередавач</t>
    </r>
    <r>
      <rPr>
        <sz val="9"/>
        <color theme="1"/>
        <rFont val="Arial"/>
        <family val="2"/>
        <charset val="204"/>
      </rPr>
      <t xml:space="preserve"> 
Живлення: вбудований акумулятор
Час роботи від акумулятора: мін. 8 годин
Радіоантена: так
Діапазон робочих температур: не менше ніж від –20°C до +50°C
Вага (без датчика): макс. 1 кг
Датчик шуму витоку: 2 шт. (A і В)
П'єзодатчик з активним підсиленням та з магнітним адаптером 
Компактний вологозахищений пристрій з магнітним адаптером та вбудованим високочутливим сенсором та активним підсилювачем сигналу 
Тип чутливого елемента: п’єзокерамічний сенсор
Матеріал корпусу: 100% нержавіюча сталь
Габаритні розміри: max. Ø125 мм × 160 мм
Сильний магнітний тримач забезпечує надійне з'єднання з пожежним гідрантом, шпинделем клапана або будь-якою іншою металевою поверхнею труби.
Частота акустичного виявлення витоків: нижнє значення не вище 5 Гц – верхнє значення не нижче 4000 Гц
Вага: макс. 1 кг
Клас захисту IP68.
Ручний щуп зонд для виявлення витоків в будь-якій ситуації, мін. 1 шт.
</t>
    </r>
    <r>
      <rPr>
        <b/>
        <sz val="9"/>
        <color theme="1"/>
        <rFont val="Arial"/>
        <family val="2"/>
      </rPr>
      <t>Наземний мікрофон (геофон)</t>
    </r>
    <r>
      <rPr>
        <sz val="9"/>
        <color theme="1"/>
        <rFont val="Arial"/>
        <family val="2"/>
        <charset val="204"/>
      </rPr>
      <t xml:space="preserve">
Сенсор з активним п'єзодатчиком.
Діапазон частот вимірювання: нижнє значення не вище 5Гц – верхнє значення не нижче 4000 Гц
Діапазон робочих температур: не менше ніж від –20°C до +50°C
Розміри: max.  Ø230мм × 200мм
Вага:  макс. 3 кг
Клас захисту:  мін. IP 67.
Час роботи батареї / або живлення від зовнішнього блоку – мін. 8 годин 
Ступінь підсилення сигналу: мін. 40 dB
З'ємна рукоятка - так
Наявність захисної «спідниці» від вітру та сторонніх шумів: так
Тринога: так
Комплект батарейок чи акумуляторів: так
Cтерео навушники: так
Валіза/валізи для зберігання та транспортування всього комплекту обладнання: так
Комплект обладнання повинен містити всі необхідні аксесуари та кабелі для якісної роботи обладнання згідно технічного завдання.
</t>
    </r>
    <r>
      <rPr>
        <b/>
        <sz val="9"/>
        <color theme="1"/>
        <rFont val="Arial"/>
        <family val="2"/>
        <charset val="204"/>
      </rPr>
      <t>Рік виробництва:</t>
    </r>
    <r>
      <rPr>
        <sz val="9"/>
        <color theme="1"/>
        <rFont val="Arial"/>
        <family val="2"/>
      </rPr>
      <t xml:space="preserve"> не раніше 2025.</t>
    </r>
  </si>
  <si>
    <r>
      <rPr>
        <b/>
        <sz val="9"/>
        <color theme="1"/>
        <rFont val="Arial"/>
        <family val="2"/>
      </rPr>
      <t>Description of appliances:</t>
    </r>
    <r>
      <rPr>
        <sz val="9"/>
        <color theme="1"/>
        <rFont val="Arial"/>
        <family val="2"/>
        <charset val="204"/>
      </rPr>
      <t xml:space="preserve">
</t>
    </r>
    <r>
      <rPr>
        <b/>
        <sz val="9"/>
        <color theme="1"/>
        <rFont val="Arial"/>
        <family val="2"/>
      </rPr>
      <t>General description:</t>
    </r>
    <r>
      <rPr>
        <sz val="9"/>
        <color theme="1"/>
        <rFont val="Arial"/>
        <family val="2"/>
        <charset val="204"/>
      </rPr>
      <t xml:space="preserve"> Acoustic leak detector (correlator) designed to locate water leaks in water pipes and central heating pipes (made of any material, including plastic pipes, large-diameter pipes, and segmented pipes made of different materials).
The device must be equipped with the necessary accessories (sensors, detectors) for leak detection using the correlation method.
The software should provide the user with a wide range of settings to more accurately determine the location of the leak.
Digital correlator
Display: Colour display not less than 5.5'' VGA, not less than 640 x 480 pixels, with the possibility of use in bright sunlight. 
Ingress protection: no worse IP 65
Parameters input and control: touch display and possible additional mechanical control devices (buttons, joysticks, etc.),
Language: Ukrainian, or with the option of further installation.
Power supply: built-in battery
Operating time: min. 10 hours
Acoustic detection range: lower value not higher than 5Hz – upper value not lower than 4000Hz
Built-in memory for storing correlation results: yes
Durable body with dimensions no more than 250 x 200 x 100 mm
Has a built-in headphone jack: yes
Weight of the correlator calculator unit: up to 2 kg
Charger from 230 V mains / 12 V car charger for charging the processing unit/correlator and sensors
</t>
    </r>
    <r>
      <rPr>
        <b/>
        <sz val="9"/>
        <color theme="1"/>
        <rFont val="Arial"/>
        <family val="2"/>
      </rPr>
      <t>Integration with PC</t>
    </r>
    <r>
      <rPr>
        <sz val="9"/>
        <color theme="1"/>
        <rFont val="Arial"/>
        <family val="2"/>
        <charset val="204"/>
      </rPr>
      <t xml:space="preserve">
PC connection: either USB cable and/or other means of connecting to a PC, such as Bluetooth.
Language: Ukrainian language or with the possibility to upgrade to Ukrainian language.
Correlator information must be capable of being processed and stored on a PC.
Other demands: 
Noise recording storage: yes
FFT analysis: yes
Ability to enter at least 8 pipe sections: yes
</t>
    </r>
    <r>
      <rPr>
        <b/>
        <sz val="9"/>
        <color theme="1"/>
        <rFont val="Arial"/>
        <family val="2"/>
      </rPr>
      <t>Radio transmitter</t>
    </r>
    <r>
      <rPr>
        <sz val="9"/>
        <color theme="1"/>
        <rFont val="Arial"/>
        <family val="2"/>
        <charset val="204"/>
      </rPr>
      <t xml:space="preserve">
Power supply: built-in battery
Battery life: min. 8 hours
Radio antenna: yes
Operating temperature range: not less than –20°C to +50°C
Weight (without sensor): max. 1 kg
Leak noise sensor: 2 pcs. (A and B)
Piezo sensor with active amplification and magnetic adapter 
Compact waterproof device with magnetic adapter, built-in high-sensitivity sensor, and active signal amplifier
Sensor type: piezoceramic sensor
Housing material: 100% stainless steel
Dimensions: max. Ø125 mm × 160 mm
A strong magnetic holder ensures a secure connection to a fire hydrant, valve spindle, or any other metal pipe surface.
Acoustic leak detection frequency: lower value not higher than 5Hz – upper value not lower than 4000Hz
Weight: max. 1 kg
Protection class IP68
Hand-probe for leak sounding in any situation, min 1 pcs.
</t>
    </r>
    <r>
      <rPr>
        <b/>
        <sz val="9"/>
        <color theme="1"/>
        <rFont val="Arial"/>
        <family val="2"/>
      </rPr>
      <t>Ground microphone (geophone)</t>
    </r>
    <r>
      <rPr>
        <sz val="9"/>
        <color theme="1"/>
        <rFont val="Arial"/>
        <family val="2"/>
        <charset val="204"/>
      </rPr>
      <t xml:space="preserve">
</t>
    </r>
    <r>
      <rPr>
        <sz val="9"/>
        <color theme="1"/>
        <rFont val="Arial"/>
        <family val="2"/>
      </rPr>
      <t>Sensor with active piezo sensor.</t>
    </r>
    <r>
      <rPr>
        <sz val="9"/>
        <color theme="1"/>
        <rFont val="Arial"/>
        <family val="2"/>
        <charset val="204"/>
      </rPr>
      <t xml:space="preserve">
Measurement frequency range: lower value not higher than 5Hz – upper value not lower than 4000Hz
Operating temperature range: not less than –20°C to +50°C
Dimensions: max. Ø 230 x 200 mm
Weight: max. 3 kg
Protection class:  min IP67.
Battery life / or power supply from external unit – min. 8 hours
Signal gain:  min 40 dB 
Removable handle: yes
Protective "skirt" against wind and extraneous noises: yes
Tripod foot: yes
Set of batteries or rechargeable batteries: yes
Stereo headphones: yes 
Case/cases for storing and transporting the entire equipment set: yes · 
The equipment set must contain all the necessary accessories and cables for high-quality operation of the equipment in accordance with the technical specifications.
</t>
    </r>
    <r>
      <rPr>
        <b/>
        <sz val="9"/>
        <color theme="1"/>
        <rFont val="Arial"/>
        <family val="2"/>
        <charset val="204"/>
      </rPr>
      <t>Year of production:</t>
    </r>
    <r>
      <rPr>
        <sz val="9"/>
        <color theme="1"/>
        <rFont val="Arial"/>
        <family val="2"/>
      </rPr>
      <t xml:space="preserve"> not earlier than 2025.</t>
    </r>
  </si>
  <si>
    <r>
      <rPr>
        <b/>
        <sz val="9"/>
        <color theme="1"/>
        <rFont val="Arial"/>
        <family val="2"/>
      </rPr>
      <t>Опис обладнання</t>
    </r>
    <r>
      <rPr>
        <sz val="9"/>
        <color theme="1"/>
        <rFont val="Arial"/>
        <family val="2"/>
        <charset val="204"/>
      </rPr>
      <t xml:space="preserve">:
</t>
    </r>
    <r>
      <rPr>
        <b/>
        <sz val="9"/>
        <color theme="1"/>
        <rFont val="Arial"/>
        <family val="2"/>
      </rPr>
      <t>Загальний опис</t>
    </r>
    <r>
      <rPr>
        <sz val="9"/>
        <color theme="1"/>
        <rFont val="Arial"/>
        <family val="2"/>
        <charset val="204"/>
      </rPr>
      <t xml:space="preserve">: Акустичний витокошукач (корелятор), призначений для пошуку витоків води на водопровідних трубах, а також трубах централізованого опалення (з будь-якого матеріалу, в тому числі на пластикових трубах та трубах великого діаметру, а також сегментованих трубах із різних матеріалів). 
Пристрій повинен комплектуватися необхідними аксесуарами (сенсорами, датчиками) для пошуку витоків кореляційним методом. 
Програмне забезпечення повинно надавати користувачу широкий спектр налаштувань для більш точного визначення місця витоку.
Цифровий  корелятор
Дисплей: Кольоровий дисплей не менше 5,5'', не менше 640 x 480 пікселей, з можливістю використання на яскравому сонці.
Ступінь захисту від вологи: не гірше IP 65
Введення параметрів та керування: cенсорний дисплей та можливі додаткові механічні засоби керування (кнопки, джойстики і т.і)
Мова: українська, або з можливістю подальшого встановлення.
Енергопостачання: вбудований акумулятор
Час роботи: мін. 10 год.
Діапазон акустичного виявлення:  нижнє значення не вище 5 Гц – верхнє значення не нижче 4000 Гц
Вбудована пам’ять для збереження результатів кореляцій: так
Міцний корпус із габаритними розмірами не більше 250 х 200 х 100 мм
Має вбудований роз’єм для підключення навушників: так
Вага блоку обчислювача корелятора: до 2 кг
Зарядний пристрій від мережі 230 В / Зарядний пристрій12 B для автомобіля для заряджання блоку обробки інформації/корелятора та датчиків 
</t>
    </r>
    <r>
      <rPr>
        <b/>
        <sz val="9"/>
        <color theme="1"/>
        <rFont val="Arial"/>
        <family val="2"/>
      </rPr>
      <t>Iнтеграція з ПК</t>
    </r>
    <r>
      <rPr>
        <sz val="9"/>
        <color theme="1"/>
        <rFont val="Arial"/>
        <family val="2"/>
        <charset val="204"/>
      </rPr>
      <t xml:space="preserve">
Під'єднання до ПК: або USB кабель та/або інші способи зв'язку з PC, наприклад, Bluetooth. 
Мова: програмне забезпечення українською мовою, або з можливістю оновлення українською мовою.
Інформація корелятора повинна мати можливість бути обробленою та збереженою на PC
Інші вимоги: 
Збереження запису шуму: так
FFT-аналіз: так
Можливість внесення не менше 8 ділянок труб: так
</t>
    </r>
    <r>
      <rPr>
        <b/>
        <sz val="9"/>
        <color theme="1"/>
        <rFont val="Arial"/>
        <family val="2"/>
      </rPr>
      <t>Радіопередавач</t>
    </r>
    <r>
      <rPr>
        <sz val="9"/>
        <color theme="1"/>
        <rFont val="Arial"/>
        <family val="2"/>
        <charset val="204"/>
      </rPr>
      <t xml:space="preserve"> 
Живлення: вбудований акумулятор
Час роботи від акумулятора: мін. 8 годин
Радіоантена: так
Діапазон робочих температур: не менше ніж від –20°C до +50°C
Вага (без датчика): макс. 1 кг
Датчик шуму витоку: 2 шт. (A і В)
П'єзодатчик з активним підсиленням та з магнітним адаптером 
Компактний вологозахищений пристрій з магнітним адаптером та вбудованим високочутливим сенсором та активним підсилювачем сигналу 
Тип чутливого елемента: п’єзокерамічний сенсор
Матеріал корпусу: 100% нержавіюча сталь
Габаритні розміри: max. Ø125 мм × 160 мм
Сильний магнітний тримач забезпечує надійне з'єднання з пожежним гідрантом, шпинделем клапана або будь-якою іншою металевою поверхнею труби.
Частота акустичного виявлення витоків: нижнє значення не вище 5 Гц – верхнє значення не нижче 4000 Гц
Вага: макс. 1 кг
Клас захисту IP68.
Ручний щуп зонд для виявлення витоків в будь-якій ситуації, мін. 1 шт.
</t>
    </r>
    <r>
      <rPr>
        <b/>
        <sz val="9"/>
        <color theme="1"/>
        <rFont val="Arial"/>
        <family val="2"/>
      </rPr>
      <t>Наземний мікрофон (геофон)</t>
    </r>
    <r>
      <rPr>
        <sz val="9"/>
        <color theme="1"/>
        <rFont val="Arial"/>
        <family val="2"/>
        <charset val="204"/>
      </rPr>
      <t xml:space="preserve">
Сенсор з активним п'єзодатчиком.
Діапазон частот вимірювання: нижнє значення не вище 5Гц – верхнє значення не нижче 4000 Гц
Діапазон робочих температур: не менше ніж від –20°C до +50°C
Розміри: max.  Ø230мм × 200мм
Вага:  макс. 3 кг
Клас захисту:  мін. IP 67.
Час роботи батареї / або живлення від зовнішнього блоку – мін. 8 годин 
Ступінь підсилення сигналу: мін. 40 dB
З'ємна рукоятка - так
Наявність захисної «спідниці» від вітру та сторонніх шумів: так
Тринога: так
Комплект батарейок чи акумуляторів: так
Cтерео навушники: так
Валіза/валізи для зберігання та транспортування всього комплекту обладнання: так
Комплект обладнання повинен містити всі необхідні аксесуари та кабелі для якісної роботи обладнання згідно технічного завдання.
</t>
    </r>
    <r>
      <rPr>
        <b/>
        <sz val="9"/>
        <color theme="1"/>
        <rFont val="Arial"/>
        <family val="2"/>
        <charset val="204"/>
      </rPr>
      <t xml:space="preserve">Рік виробництва: </t>
    </r>
    <r>
      <rPr>
        <sz val="9"/>
        <color theme="1"/>
        <rFont val="Arial"/>
        <family val="2"/>
      </rPr>
      <t>не раніше 2025.</t>
    </r>
  </si>
  <si>
    <r>
      <rPr>
        <b/>
        <sz val="9"/>
        <color theme="1"/>
        <rFont val="Arial"/>
        <family val="2"/>
      </rPr>
      <t>Description of appliances:</t>
    </r>
    <r>
      <rPr>
        <sz val="9"/>
        <color theme="1"/>
        <rFont val="Arial"/>
        <family val="2"/>
        <charset val="204"/>
      </rPr>
      <t xml:space="preserve">
</t>
    </r>
    <r>
      <rPr>
        <b/>
        <sz val="9"/>
        <color theme="1"/>
        <rFont val="Arial"/>
        <family val="2"/>
      </rPr>
      <t>General description:</t>
    </r>
    <r>
      <rPr>
        <sz val="9"/>
        <color theme="1"/>
        <rFont val="Arial"/>
        <family val="2"/>
        <charset val="204"/>
      </rPr>
      <t xml:space="preserve"> Acoustic leak detector (correlator) designed to locate water leaks in water pipes and central heating pipes (made of any material, including plastic pipes, large-diameter pipes, and segmented pipes made of different materials).
The device must be equipped with the necessary accessories (sensors, detectors) for leak detection using the correlation method.
The software should provide the user with a wide range of settings to more accurately determine the location of the leak.
Digital correlator
Display: Colour display not less than 5.5'' VGA, not less than 640 x 480 pixels, with the possibility of use in bright sunlight. 
Ingress protection: no worse IP 65
Parameters input and control: touch display and possible additional mechanical control devices (buttons, joysticks, etc.),
Language: Ukrainian, or with the option of further installation.
Power supply: built-in battery
Operating time: min. 10 hours
Acoustic detection range: lower value not higher than 5Hz – upper value not lower than 4000Hz
Built-in memory for storing correlation results: yes
Durable body with dimensions no more than 250 x 200 x 100 mm
Has a built-in headphone jack: yes
Weight of the correlator calculator unit: up to 2 kg
Charger from 230 V mains / 12 V car charger for charging the processing unit/correlator and sensors
</t>
    </r>
    <r>
      <rPr>
        <b/>
        <sz val="9"/>
        <color theme="1"/>
        <rFont val="Arial"/>
        <family val="2"/>
      </rPr>
      <t>Integration with PC</t>
    </r>
    <r>
      <rPr>
        <sz val="9"/>
        <color theme="1"/>
        <rFont val="Arial"/>
        <family val="2"/>
        <charset val="204"/>
      </rPr>
      <t xml:space="preserve">
PC connection: either USB cable and/or other means of connecting to a PC, such as Bluetooth.
Language: Ukrainian language or with the possibility to upgrade to Ukrainian language.
Correlator information must be capable of being processed and stored on a PC.
Other demands: 
Noise recording storage: yes
FFT analysis: yes
Ability to enter at least 8 pipe sections: yes
</t>
    </r>
    <r>
      <rPr>
        <b/>
        <sz val="9"/>
        <color theme="1"/>
        <rFont val="Arial"/>
        <family val="2"/>
      </rPr>
      <t>Radio transmitter</t>
    </r>
    <r>
      <rPr>
        <sz val="9"/>
        <color theme="1"/>
        <rFont val="Arial"/>
        <family val="2"/>
        <charset val="204"/>
      </rPr>
      <t xml:space="preserve">
Power supply: built-in battery
Battery life: min. 8 hours
Radio antenna: yes
Operating temperature range: not less than –20°C to +50°C
Weight (without sensor): max. 1 kg
Leak noise sensor: 2 pcs. (A and B)
Piezo sensor with active amplification and magnetic adapter 
Compact waterproof device with magnetic adapter, built-in high-sensitivity sensor, and active signal amplifier
Sensor type: piezoceramic sensor
Housing material: 100% stainless steel
Dimensions: max. Ø125 mm × 160 mm
A strong magnetic holder ensures a secure connection to a fire hydrant, valve spindle, or any other metal pipe surface.
Acoustic leak detection frequency: lower value not higher than 5Hz – upper value not lower than 4000Hz
Weight: max. 1 kg
Protection class IP68
Hand-probe for leak sounding in any situation, min 1 pcs.
</t>
    </r>
    <r>
      <rPr>
        <b/>
        <sz val="9"/>
        <color theme="1"/>
        <rFont val="Arial"/>
        <family val="2"/>
      </rPr>
      <t>Ground microphone (geophone)</t>
    </r>
    <r>
      <rPr>
        <sz val="9"/>
        <color theme="1"/>
        <rFont val="Arial"/>
        <family val="2"/>
        <charset val="204"/>
      </rPr>
      <t xml:space="preserve">
</t>
    </r>
    <r>
      <rPr>
        <sz val="9"/>
        <color theme="1"/>
        <rFont val="Arial"/>
        <family val="2"/>
      </rPr>
      <t>Sensor with active piezo sensor.</t>
    </r>
    <r>
      <rPr>
        <sz val="9"/>
        <color theme="1"/>
        <rFont val="Arial"/>
        <family val="2"/>
        <charset val="204"/>
      </rPr>
      <t xml:space="preserve">
Measurement frequency range: lower value not higher than 5Hz – upper value not lower than 4000Hz
Operating temperature range: not less than –20°C to +50°C
Dimensions: max. Ø 230 x 200 mm
Weight: max. 3 kg
Protection class:  min IP67.
Battery life / or power supply from external unit – min. 8 hours
Signal gain:  min 40 dB 
Removable handle: yes
Protective "skirt" against wind and extraneous noises: yes
Tripod foot: yes
Set of batteries or rechargeable batteries: yes
Stereo headphones: yes 
Case/cases for storing and transporting the entire equipment set: yes · 
The equipment set must contain all the necessary accessories and cables for high-quality operation of the equipment in accordance with the technical specifications.
</t>
    </r>
    <r>
      <rPr>
        <b/>
        <sz val="9"/>
        <color theme="1"/>
        <rFont val="Arial"/>
        <family val="2"/>
        <charset val="204"/>
      </rPr>
      <t>Year of production</t>
    </r>
    <r>
      <rPr>
        <sz val="9"/>
        <color theme="1"/>
        <rFont val="Arial"/>
        <family val="2"/>
      </rPr>
      <t>: not earlier than 2025.</t>
    </r>
  </si>
  <si>
    <r>
      <rPr>
        <b/>
        <sz val="9"/>
        <color theme="1"/>
        <rFont val="Arial"/>
        <family val="2"/>
      </rPr>
      <t>Опис обладнання</t>
    </r>
    <r>
      <rPr>
        <sz val="9"/>
        <color theme="1"/>
        <rFont val="Arial"/>
        <family val="2"/>
        <charset val="204"/>
      </rPr>
      <t xml:space="preserve">:
</t>
    </r>
    <r>
      <rPr>
        <b/>
        <sz val="9"/>
        <color theme="1"/>
        <rFont val="Arial"/>
        <family val="2"/>
      </rPr>
      <t>Загальний опис</t>
    </r>
    <r>
      <rPr>
        <sz val="9"/>
        <color theme="1"/>
        <rFont val="Arial"/>
        <family val="2"/>
        <charset val="204"/>
      </rPr>
      <t xml:space="preserve">: Акустичний витокошукач (корелятор), призначений для пошуку витоків води на водопровідних трубах, а також трубах централізованого опалення (з будь-якого матеріалу, в тому числі на пластикових трубах та трубах великого діаметру, а також сегментованих трубах із різних матеріалів). 
Пристрій повинен комплектуватися необхідними аксесуарами (сенсорами, датчиками) для пошуку витоків кореляційним методом. 
Програмне забезпечення повинно надавати користувачу широкий спектр налаштувань для більш точного визначення місця витоку.
Цифровий  корелятор
Дисплей: Кольоровий дисплей не менше 5,5'', не менше 640 x 480 пікселей, з можливістю використання на яскравому сонці.
Ступінь захисту від вологи: не гірше IP 65
Введення параметрів та керування: cенсорний дисплей та можливі додаткові механічні засоби керування (кнопки, джойстики і т.і)
Мова: українська, або з можливістю подальшого встановлення.
Енергопостачання: вбудований акумулятор
Час роботи: мін. 10 год.
Діапазон акустичного виявлення:  нижнє значення не вище 5 Гц – верхнє значення не нижче 4000 Гц
Вбудована пам’ять для збереження результатів кореляцій: так
Міцний корпус із габаритними розмірами не більше 250 х 200 х 100 мм
Має вбудований роз’єм для підключення навушників: так
Вага блоку обчислювача корелятора: до 2 кг
Зарядний пристрій від мережі 230 В / Зарядний пристрій12 B для автомобіля для заряджання блоку обробки інформації/корелятора та датчиків 
</t>
    </r>
    <r>
      <rPr>
        <b/>
        <sz val="9"/>
        <color theme="1"/>
        <rFont val="Arial"/>
        <family val="2"/>
      </rPr>
      <t>Iнтеграція з ПК</t>
    </r>
    <r>
      <rPr>
        <sz val="9"/>
        <color theme="1"/>
        <rFont val="Arial"/>
        <family val="2"/>
        <charset val="204"/>
      </rPr>
      <t xml:space="preserve">
Під'єднання до ПК: або USB кабель та/або інші способи зв'язку з PC, наприклад, Bluetooth. 
Мова: програмне забезпечення українською мовою, або з можливістю оновлення українською мовою.
Інформація корелятора повинна мати можливість бути обробленою та збереженою на PC
Інші вимоги: 
Збереження запису шуму: так
FFT-аналіз: так
Можливість внесення не менше 8 ділянок труб: так
</t>
    </r>
    <r>
      <rPr>
        <b/>
        <sz val="9"/>
        <color theme="1"/>
        <rFont val="Arial"/>
        <family val="2"/>
      </rPr>
      <t>Радіопередавач</t>
    </r>
    <r>
      <rPr>
        <sz val="9"/>
        <color theme="1"/>
        <rFont val="Arial"/>
        <family val="2"/>
        <charset val="204"/>
      </rPr>
      <t xml:space="preserve"> 
Живлення: вбудований акумулятор
Час роботи від акумулятора: мін. 8 годин
Радіоантена: так
Діапазон робочих температур: не менше ніж від –20°C до +50°C
Вага (без датчика): макс. 1 кг
Датчик шуму витоку: 2 шт. (A і В)
П'єзодатчик з активним підсиленням та з магнітним адаптером 
Компактний вологозахищений пристрій з магнітним адаптером та вбудованим високочутливим сенсором та активним підсилювачем сигналу 
Тип чутливого елемента: п’єзокерамічний сенсор
Матеріал корпусу: 100% нержавіюча сталь
Габаритні розміри: max. Ø125 мм × 160 мм
Сильний магнітний тримач забезпечує надійне з'єднання з пожежним гідрантом, шпинделем клапана або будь-якою іншою металевою поверхнею труби.
Частота акустичного виявлення витоків: нижнє значення не вище 5 Гц – верхнє значення не нижче 4000 Гц
Вага: макс. 1 кг
Клас захисту IP68.
Ручний щуп зонд для виявлення витоків в будь-якій ситуації, мін. 1 шт.
</t>
    </r>
    <r>
      <rPr>
        <b/>
        <sz val="9"/>
        <color theme="1"/>
        <rFont val="Arial"/>
        <family val="2"/>
      </rPr>
      <t>Наземний мікрофон (геофон)</t>
    </r>
    <r>
      <rPr>
        <sz val="9"/>
        <color theme="1"/>
        <rFont val="Arial"/>
        <family val="2"/>
        <charset val="204"/>
      </rPr>
      <t xml:space="preserve">
Сенсор з активним п'єзодатчиком.
Діапазон частот вимірювання: нижнє значення не вище 5Гц – верхнє значення не нижче 4000 Гц
Діапазон робочих температур: не менше ніж від –20°C до +50°C
Розміри: max.  Ø230мм × 200мм
Вага:  макс. 3 кг
Клас захисту:  мін. IP 67.
Час роботи батареї / або живлення від зовнішнього блоку – мін. 8 годин 
Ступінь підсилення сигналу: мін. 40 dB
З'ємна рукоятка - так
Наявність захисної «спідниці» від вітру та сторонніх шумів: так
Тринога: так
Комплект батарейок чи акумуляторів: так
Cтерео навушники: так
Валіза/валізи для зберігання та транспортування всього комплекту обладнання: так
Комплект обладнання повинен містити всі необхідні аксесуари та кабелі для якісної роботи обладнання згідно технічного завдання.
</t>
    </r>
    <r>
      <rPr>
        <b/>
        <sz val="9"/>
        <color theme="1"/>
        <rFont val="Arial"/>
        <family val="2"/>
        <charset val="204"/>
      </rPr>
      <t>Рік виробництва:</t>
    </r>
    <r>
      <rPr>
        <sz val="9"/>
        <color theme="1"/>
        <rFont val="Arial"/>
        <family val="2"/>
      </rPr>
      <t xml:space="preserve"> не раніше 2025.</t>
    </r>
  </si>
  <si>
    <t>8.1.</t>
  </si>
  <si>
    <r>
      <rPr>
        <b/>
        <sz val="9"/>
        <color theme="1"/>
        <rFont val="Arial"/>
        <family val="2"/>
      </rPr>
      <t>Description of appliances:</t>
    </r>
    <r>
      <rPr>
        <sz val="9"/>
        <color theme="1"/>
        <rFont val="Arial"/>
        <family val="2"/>
        <charset val="204"/>
      </rPr>
      <t xml:space="preserve">
</t>
    </r>
    <r>
      <rPr>
        <b/>
        <sz val="9"/>
        <color theme="1"/>
        <rFont val="Arial"/>
        <family val="2"/>
      </rPr>
      <t>General description:</t>
    </r>
    <r>
      <rPr>
        <sz val="9"/>
        <color theme="1"/>
        <rFont val="Arial"/>
        <family val="2"/>
        <charset val="204"/>
      </rPr>
      <t xml:space="preserve"> Acoustic leak detector (correlator) designed to locate water leaks in water pipes and central heating pipes (made of any material, including plastic pipes, large-diameter pipes, and segmented pipes made of different materials).
The device must be equipped with the necessary accessories (sensors, detectors) for leak detection using the correlation method.
The software should provide the user with a wide range of settings to more accurately determine the location of the leak.
Digital correlator
Display: Colour display not less than 5.5'' VGA, not less than 640 x 480 pixels, with the possibility of use in bright sunlight. 
Ingress protection: no worse IP 65
Parameters input and control: touch display and possible additional mechanical control devices (buttons, joysticks, etc.),
Language: Ukrainian, or with the option of further installation.
Power supply: built-in battery
Operating time: min. 10 hours
Acoustic detection range: lower value not higher than 5Hz – upper value not lower than 4000Hz
Built-in memory for storing correlation results: yes
Durable body with dimensions no more than 250 x 200 x 100 mm
Has a built-in headphone jack: yes
Weight of the correlator calculator unit: up to 2 kg
Charger from 230 V mains / 12 V car charger for charging the processing unit/correlator and sensors
</t>
    </r>
    <r>
      <rPr>
        <b/>
        <sz val="9"/>
        <color theme="1"/>
        <rFont val="Arial"/>
        <family val="2"/>
      </rPr>
      <t>Integration with PC</t>
    </r>
    <r>
      <rPr>
        <sz val="9"/>
        <color theme="1"/>
        <rFont val="Arial"/>
        <family val="2"/>
        <charset val="204"/>
      </rPr>
      <t xml:space="preserve">
PC connection: either USB cable and/or other means of connecting to a PC, such as Bluetooth.
Language: Ukrainian language or with the possibility to upgrade to Ukrainian language.
Correlator information must be capable of being processed and stored on a PC.
Other demands: 
Noise recording storage: yes
FFT analysis: yes
Ability to enter at least 8 pipe sections: yes
</t>
    </r>
    <r>
      <rPr>
        <b/>
        <sz val="9"/>
        <color theme="1"/>
        <rFont val="Arial"/>
        <family val="2"/>
      </rPr>
      <t>Radio transmitter</t>
    </r>
    <r>
      <rPr>
        <sz val="9"/>
        <color theme="1"/>
        <rFont val="Arial"/>
        <family val="2"/>
        <charset val="204"/>
      </rPr>
      <t xml:space="preserve">
Power supply: built-in battery
Battery life: min. 8 hours
Radio antenna: yes
Operating temperature range: not less than –20°C to +50°C
Weight (without sensor): max. 1 kg
Leak noise sensor: 2 pcs. (A and B)
Piezo sensor with active amplification and magnetic adapter 
Compact waterproof device with magnetic adapter, built-in high-sensitivity sensor, and active signal amplifier
Sensor type: piezoceramic sensor
Housing material: 100% stainless steel
Dimensions: max. Ø125 mm × 160 mm
A strong magnetic holder ensures a secure connection to a fire hydrant, valve spindle, or any other metal pipe surface.
Acoustic leak detection frequency: lower value not higher than 5Hz – upper value not lower than 4000Hz
Weight: max. 1 kg
Protection class IP68
Hand-probe for leak sounding in any situation, min 1 pcs.
</t>
    </r>
    <r>
      <rPr>
        <b/>
        <sz val="9"/>
        <color theme="1"/>
        <rFont val="Arial"/>
        <family val="2"/>
      </rPr>
      <t>Ground microphone (geophone)</t>
    </r>
    <r>
      <rPr>
        <sz val="9"/>
        <color theme="1"/>
        <rFont val="Arial"/>
        <family val="2"/>
        <charset val="204"/>
      </rPr>
      <t xml:space="preserve">
</t>
    </r>
    <r>
      <rPr>
        <sz val="9"/>
        <color theme="1"/>
        <rFont val="Arial"/>
        <family val="2"/>
      </rPr>
      <t>Sensor with active piezo sensor.</t>
    </r>
    <r>
      <rPr>
        <sz val="9"/>
        <color theme="1"/>
        <rFont val="Arial"/>
        <family val="2"/>
        <charset val="204"/>
      </rPr>
      <t xml:space="preserve">
Measurement frequency range: lower value not higher than 5Hz – upper value not lower than 4000Hz
Operating temperature range: not less than –20°C to +50°C
Dimensions: max. Ø 230 x 200 mm
Weight: max. 3 kg
Protection class:  min IP67.
Battery life / or power supply from external unit – min. 8 hours
Signal gain:  min 40 dB 
Removable handle: yes
Protective "skirt" against wind and extraneous noises: yes
Tripod foot: yes
Set of batteries or rechargeable batteries: yes
Stereo headphones: yes 
Case/cases for storing and transporting the entire equipment set: yes · 
The equipment set must contain all the necessary accessories and cables for high-quality operation of the equipment in accordance with the technical specifications.
</t>
    </r>
    <r>
      <rPr>
        <b/>
        <sz val="9"/>
        <color theme="1"/>
        <rFont val="Arial"/>
        <family val="2"/>
        <charset val="204"/>
      </rPr>
      <t>Year of production:</t>
    </r>
    <r>
      <rPr>
        <sz val="9"/>
        <color theme="1"/>
        <rFont val="Arial"/>
        <family val="2"/>
        <charset val="204"/>
      </rPr>
      <t xml:space="preserve"> not earlier than 2025.
</t>
    </r>
  </si>
  <si>
    <t>Гарантія, міс. / 
Warranty, months</t>
  </si>
  <si>
    <t xml:space="preserve">Ціна, Євро
Price EUR </t>
  </si>
  <si>
    <t>Сума, Євро
Amount, EUR</t>
  </si>
  <si>
    <t>Lot 3 / Лот 3</t>
  </si>
  <si>
    <t>Lot 4 / Лот 4</t>
  </si>
  <si>
    <t>Lot 5 / Лот 5</t>
  </si>
  <si>
    <t>Lot 2 / Лот 2</t>
  </si>
  <si>
    <t>Lot 1 / Лот 1</t>
  </si>
  <si>
    <t>Lot 6 / Лот 6</t>
  </si>
  <si>
    <t>Lot 7 / Лот 7</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</si>
  <si>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Tenderers should provide their tenders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</si>
  <si>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t>Lot 8 / Лот 8</t>
  </si>
  <si>
    <t>Lot 9 / Лот 9</t>
  </si>
  <si>
    <t>Lot 10 / Лот 10</t>
  </si>
  <si>
    <t>Lot 11 / Лот 11</t>
  </si>
  <si>
    <t>The price must include all applicable charges, to be paid, including, excluding VAT
Ціна повинна включати всі відповідні збори, що підлягають сплаті,  без ПДВ</t>
  </si>
  <si>
    <t xml:space="preserve">Всього до сплати по всім лотам / Amount to pay for all lots </t>
  </si>
  <si>
    <r>
      <t>Всього до сплати</t>
    </r>
    <r>
      <rPr>
        <b/>
        <sz val="9"/>
        <rFont val="Arial"/>
        <family val="2"/>
      </rPr>
      <t xml:space="preserve"> Лот 11</t>
    </r>
    <r>
      <rPr>
        <b/>
        <sz val="9"/>
        <rFont val="Arial"/>
        <family val="2"/>
        <charset val="204"/>
      </rPr>
      <t xml:space="preserve"> / Amount to pay </t>
    </r>
    <r>
      <rPr>
        <b/>
        <sz val="9"/>
        <rFont val="Arial"/>
        <family val="2"/>
      </rPr>
      <t>Lot 11</t>
    </r>
  </si>
  <si>
    <r>
      <t>Всього до сплати</t>
    </r>
    <r>
      <rPr>
        <b/>
        <sz val="9"/>
        <rFont val="Arial"/>
        <family val="2"/>
      </rPr>
      <t xml:space="preserve"> Лот 10</t>
    </r>
    <r>
      <rPr>
        <b/>
        <sz val="9"/>
        <rFont val="Arial"/>
        <family val="2"/>
        <charset val="204"/>
      </rPr>
      <t xml:space="preserve"> / Amount to pay </t>
    </r>
    <r>
      <rPr>
        <b/>
        <sz val="9"/>
        <rFont val="Arial"/>
        <family val="2"/>
      </rPr>
      <t>Lot 10</t>
    </r>
  </si>
  <si>
    <r>
      <t>Всього до сплати</t>
    </r>
    <r>
      <rPr>
        <b/>
        <sz val="9"/>
        <rFont val="Arial"/>
        <family val="2"/>
      </rPr>
      <t xml:space="preserve"> Лот 9</t>
    </r>
    <r>
      <rPr>
        <b/>
        <sz val="9"/>
        <rFont val="Arial"/>
        <family val="2"/>
        <charset val="204"/>
      </rPr>
      <t xml:space="preserve"> / Amount to pay </t>
    </r>
    <r>
      <rPr>
        <b/>
        <sz val="9"/>
        <rFont val="Arial"/>
        <family val="2"/>
      </rPr>
      <t>Lot 9</t>
    </r>
  </si>
  <si>
    <r>
      <t>Всього до сплати</t>
    </r>
    <r>
      <rPr>
        <b/>
        <sz val="9"/>
        <rFont val="Arial"/>
        <family val="2"/>
      </rPr>
      <t xml:space="preserve"> Лот 8</t>
    </r>
    <r>
      <rPr>
        <b/>
        <sz val="9"/>
        <rFont val="Arial"/>
        <family val="2"/>
        <charset val="204"/>
      </rPr>
      <t xml:space="preserve"> / Amount to pay </t>
    </r>
    <r>
      <rPr>
        <b/>
        <sz val="9"/>
        <rFont val="Arial"/>
        <family val="2"/>
      </rPr>
      <t>Lot 8</t>
    </r>
  </si>
  <si>
    <r>
      <t>Всього до сплати</t>
    </r>
    <r>
      <rPr>
        <b/>
        <sz val="9"/>
        <rFont val="Arial"/>
        <family val="2"/>
      </rPr>
      <t xml:space="preserve"> Лот 7</t>
    </r>
    <r>
      <rPr>
        <b/>
        <sz val="9"/>
        <rFont val="Arial"/>
        <family val="2"/>
        <charset val="204"/>
      </rPr>
      <t xml:space="preserve"> / Amount to pay </t>
    </r>
    <r>
      <rPr>
        <b/>
        <sz val="9"/>
        <rFont val="Arial"/>
        <family val="2"/>
      </rPr>
      <t>Lot 7</t>
    </r>
  </si>
  <si>
    <t>Всього до сплати Лот 6 / Amount to pay Lot 6</t>
  </si>
  <si>
    <t>Всього до сплати Лот 5 / Amount to pay Lot 5</t>
  </si>
  <si>
    <t>Всього до сплати Лот 4 / Amount to pay Lot 4</t>
  </si>
  <si>
    <t>Всього до сплати Лот 3 / Amount to pay Lot 3</t>
  </si>
  <si>
    <t>Всього до сплати Лот 2 / Amount to pay Lot 2</t>
  </si>
  <si>
    <t>Всього до сплати Лот 1 / Amount to pay Lot 1</t>
  </si>
  <si>
    <t>специфікація та лист завірений постачальником, із зазначенням моделі та технічними параметрами, що відповідають тендерній специфікації.</t>
  </si>
  <si>
    <t>гарантійний лист про те, що  Учасник є офіційним представником/дилером виробника обладнання і забезпечить навчання персоналу Замовника роботі з обладнанням на об’єкті Замовника або на іншому аналогічному об'єкті за домовленістю сторін (на діючому об'єкті).</t>
  </si>
  <si>
    <t>довідка в довільній формі про наявність на території України сервісного центру, який забезпечує гарантійний та післягарантійний ремонт обладнання, яке пропонується.</t>
  </si>
  <si>
    <t>довідку-підтвердження, що товар, який пропонується новий, заводської збірки, не бувший в експлуатації, не був відновленим і зібраним з відновлених комплектуючих.</t>
  </si>
  <si>
    <t>Лист про відповідність стандартам, зокрема:
– маркування CE;
– декларація ЄС про відповідність;
– сертифікація системи управління якістю виробника відповідно до ISO 9001.</t>
  </si>
  <si>
    <t>specification and a letter certified by the supplier, with the indicated model and technical parameters that comply with the tender specifications</t>
  </si>
  <si>
    <t>a letter of guarantee stating that the Participant is an official representative/ distributor of the Producer and will provide training for the Customer's personnel on how to operate the equipment at the Customer's facilities or  at another similar facility as agreed by the parties (in the in the fields/at the operating facility)</t>
  </si>
  <si>
    <t>a free-form certificate confirming the existence of a service center in Ukraine that provides warranty and post-warranty repairs for the equipment being offered</t>
  </si>
  <si>
    <t>a certificate confirming that the goods offered are new, factory-assembled, have not been in use, have not been refurbished, and have not been assembled from refurbished components.</t>
  </si>
  <si>
    <t>Letter of compliance with standards, in particular:
– CE marking;
– EU declaration of conformity;
– Manufacturer quality management certified according to ISO 9001.</t>
  </si>
  <si>
    <t>а) Видаткова накладна
б) паспорт або сертифікат якості
в) гарантійний талон з печаткою виробника/постачальника
г) інструкція користувача українською мовою</t>
  </si>
  <si>
    <t>a) Delivery note
b) passport or quality certificate
c) warranty card with the manufacturer's/supplier's stamp 
d) user manual (UKR)</t>
  </si>
  <si>
    <t>Odesa</t>
  </si>
  <si>
    <t>м. Одеса</t>
  </si>
  <si>
    <t>Chernihiv</t>
  </si>
  <si>
    <t>м.Чернігів</t>
  </si>
  <si>
    <t>Cherkasy</t>
  </si>
  <si>
    <t>м. Черкаси</t>
  </si>
  <si>
    <t>Lviv</t>
  </si>
  <si>
    <t>Khmelnytskyi</t>
  </si>
  <si>
    <t>Zviahel</t>
  </si>
  <si>
    <t>м. Звягель</t>
  </si>
  <si>
    <t>Kyiv</t>
  </si>
  <si>
    <t>м. Київ</t>
  </si>
  <si>
    <t xml:space="preserve">Kryvyi Rih </t>
  </si>
  <si>
    <t>м. Кривий Ріг</t>
  </si>
  <si>
    <t>Vinnytsia</t>
  </si>
  <si>
    <t>м. Вінниця</t>
  </si>
  <si>
    <t>Zhytomyr</t>
  </si>
  <si>
    <t>Lubny</t>
  </si>
  <si>
    <t>м. Лубни</t>
  </si>
  <si>
    <t>м. Львів</t>
  </si>
  <si>
    <t>м. Житомир</t>
  </si>
  <si>
    <t>м. Хмельницький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</si>
</sst>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
    <numFmt numFmtId="165" formatCode="#,##0.00\ [$EUR]"/>
    <numFmt numFmtId="166" formatCode="dd\.mm\.yyyy;@"/>
  </numFmts>
  <fonts count="80"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0"/>
      <name val="Arial"/>
      <family val="2"/>
    </font>
    <font>
      <b/>
      <sz val="10"/>
      <color rgb="FFFF0000"/>
      <name val="Arial"/>
      <family val="2"/>
    </font>
    <font>
      <b/>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u/>
      <sz val="11"/>
      <color rgb="FF0070C0"/>
      <name val="Arial"/>
      <family val="2"/>
    </font>
    <font>
      <b/>
      <sz val="12"/>
      <color theme="1"/>
      <name val="Arial"/>
      <family val="2"/>
    </font>
    <font>
      <b/>
      <sz val="16"/>
      <color theme="1"/>
      <name val="Arial"/>
      <family val="2"/>
    </font>
    <font>
      <b/>
      <u/>
      <sz val="12"/>
      <color theme="10"/>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Calibri"/>
      <family val="2"/>
      <charset val="204"/>
      <scheme val="minor"/>
    </font>
    <font>
      <sz val="12"/>
      <color theme="1"/>
      <name val="Arial"/>
      <family val="2"/>
      <charset val="204"/>
    </font>
    <font>
      <b/>
      <sz val="12"/>
      <color theme="1"/>
      <name val="Arial"/>
      <family val="2"/>
      <charset val="204"/>
    </font>
    <font>
      <sz val="12"/>
      <color theme="1"/>
      <name val="Calibri"/>
      <family val="2"/>
      <charset val="204"/>
      <scheme val="minor"/>
    </font>
    <font>
      <sz val="8"/>
      <color theme="1"/>
      <name val="Arial"/>
      <family val="2"/>
      <charset val="204"/>
    </font>
    <font>
      <b/>
      <sz val="10"/>
      <color rgb="FF0070C0"/>
      <name val="Arial"/>
      <family val="2"/>
    </font>
    <font>
      <b/>
      <sz val="10"/>
      <color rgb="FF0070C0"/>
      <name val="Arial"/>
      <family val="2"/>
      <charset val="204"/>
    </font>
    <font>
      <b/>
      <sz val="10"/>
      <color theme="1"/>
      <name val="Arial"/>
      <family val="2"/>
      <charset val="204"/>
    </font>
    <font>
      <b/>
      <sz val="8"/>
      <color theme="1"/>
      <name val="Arial"/>
      <family val="2"/>
      <charset val="204"/>
    </font>
    <font>
      <i/>
      <sz val="8"/>
      <color theme="1"/>
      <name val="Arial"/>
      <family val="2"/>
    </font>
    <font>
      <sz val="8"/>
      <color theme="1"/>
      <name val="Arial"/>
      <family val="2"/>
    </font>
    <font>
      <b/>
      <sz val="9"/>
      <color theme="1"/>
      <name val="Arial"/>
      <family val="2"/>
      <charset val="204"/>
    </font>
    <font>
      <sz val="9"/>
      <color rgb="FFFF0000"/>
      <name val="Arial"/>
      <family val="2"/>
      <charset val="204"/>
    </font>
    <font>
      <sz val="9"/>
      <color theme="1"/>
      <name val="Arial"/>
      <family val="2"/>
      <charset val="204"/>
    </font>
    <font>
      <b/>
      <sz val="8"/>
      <color theme="1"/>
      <name val="Arial"/>
      <family val="2"/>
    </font>
    <font>
      <sz val="10"/>
      <color theme="1"/>
      <name val="Arial"/>
      <family val="2"/>
    </font>
    <font>
      <sz val="9"/>
      <color theme="1"/>
      <name val="Arial"/>
      <family val="2"/>
    </font>
    <font>
      <i/>
      <sz val="9"/>
      <color theme="1"/>
      <name val="Arial"/>
      <family val="2"/>
      <charset val="204"/>
    </font>
    <font>
      <i/>
      <sz val="9"/>
      <name val="Arial"/>
      <family val="2"/>
      <charset val="204"/>
    </font>
    <font>
      <b/>
      <sz val="10"/>
      <color theme="1"/>
      <name val="Calibri"/>
      <family val="2"/>
      <charset val="204"/>
      <scheme val="minor"/>
    </font>
    <font>
      <sz val="11"/>
      <color theme="1"/>
      <name val="Arial"/>
      <family val="2"/>
      <charset val="204"/>
    </font>
    <font>
      <b/>
      <sz val="9"/>
      <name val="Arial"/>
      <family val="2"/>
      <charset val="204"/>
    </font>
    <font>
      <sz val="10"/>
      <name val="Arial"/>
      <family val="2"/>
      <charset val="204"/>
    </font>
    <font>
      <b/>
      <sz val="10"/>
      <color theme="1"/>
      <name val="Arial"/>
      <family val="2"/>
    </font>
    <font>
      <b/>
      <u/>
      <sz val="11"/>
      <color theme="1"/>
      <name val="Arial"/>
      <family val="2"/>
      <charset val="204"/>
    </font>
    <font>
      <b/>
      <sz val="9"/>
      <color theme="1"/>
      <name val="Arial"/>
      <family val="2"/>
    </font>
    <font>
      <i/>
      <sz val="9"/>
      <color theme="1"/>
      <name val="Arial"/>
      <family val="2"/>
    </font>
    <font>
      <sz val="9"/>
      <name val="Arial"/>
      <family val="2"/>
    </font>
    <font>
      <b/>
      <sz val="9"/>
      <name val="Arial"/>
      <family val="2"/>
    </font>
    <font>
      <b/>
      <sz val="8"/>
      <name val="Arial"/>
      <family val="2"/>
    </font>
    <font>
      <b/>
      <sz val="12"/>
      <color rgb="FF3C4043"/>
      <name val="Arial"/>
      <family val="2"/>
    </font>
    <font>
      <sz val="11"/>
      <name val="Calibri"/>
      <family val="2"/>
      <charset val="204"/>
      <scheme val="minor"/>
    </font>
    <font>
      <sz val="10"/>
      <color rgb="FF000000"/>
      <name val="Arial"/>
      <family val="2"/>
    </font>
    <font>
      <b/>
      <sz val="10"/>
      <color rgb="FF000000"/>
      <name val="Arial"/>
      <family val="2"/>
    </font>
    <font>
      <b/>
      <u/>
      <sz val="11"/>
      <name val="Arial"/>
      <family val="2"/>
    </font>
    <font>
      <sz val="11"/>
      <color theme="1"/>
      <name val="Segoe UI"/>
      <family val="2"/>
    </font>
    <font>
      <sz val="10"/>
      <color rgb="FFFF0000"/>
      <name val="Arial"/>
      <family val="2"/>
      <charset val="204"/>
    </font>
    <font>
      <b/>
      <sz val="10"/>
      <name val="Arial"/>
      <family val="2"/>
      <charset val="204"/>
    </font>
    <font>
      <sz val="9"/>
      <name val="Arial"/>
      <family val="2"/>
      <charset val="204"/>
    </font>
    <font>
      <sz val="10"/>
      <color theme="1"/>
      <name val="Arial Cyr"/>
      <family val="2"/>
      <charset val="204"/>
    </font>
  </fonts>
  <fills count="12">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9" tint="0.79998168889431442"/>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style="medium">
        <color auto="1"/>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auto="1"/>
      </left>
      <right style="thin">
        <color auto="1"/>
      </right>
      <top style="medium">
        <color auto="1"/>
      </top>
      <bottom style="medium">
        <color auto="1"/>
      </bottom>
      <diagonal/>
    </border>
    <border>
      <left style="thin">
        <color indexed="64"/>
      </left>
      <right style="thin">
        <color indexed="64"/>
      </right>
      <top style="medium">
        <color indexed="64"/>
      </top>
      <bottom/>
      <diagonal/>
    </border>
    <border>
      <left style="thin">
        <color indexed="64"/>
      </left>
      <right/>
      <top style="medium">
        <color auto="1"/>
      </top>
      <bottom style="thin">
        <color indexed="64"/>
      </bottom>
      <diagonal/>
    </border>
    <border>
      <left style="medium">
        <color auto="1"/>
      </left>
      <right style="medium">
        <color auto="1"/>
      </right>
      <top style="medium">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auto="1"/>
      </left>
      <right style="thin">
        <color auto="1"/>
      </right>
      <top/>
      <bottom style="medium">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medium">
        <color auto="1"/>
      </top>
      <bottom style="medium">
        <color indexed="64"/>
      </bottom>
      <diagonal/>
    </border>
    <border>
      <left/>
      <right style="thin">
        <color indexed="64"/>
      </right>
      <top style="medium">
        <color indexed="64"/>
      </top>
      <bottom/>
      <diagonal/>
    </border>
    <border>
      <left/>
      <right style="thin">
        <color indexed="64"/>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s>
  <cellStyleXfs count="41">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7" fillId="0" borderId="0">
      <alignment vertical="center"/>
    </xf>
    <xf numFmtId="0" fontId="18" fillId="5" borderId="0" applyNumberFormat="0" applyBorder="0">
      <alignment vertical="center" shrinkToFit="1"/>
      <protection locked="0"/>
    </xf>
    <xf numFmtId="0" fontId="19" fillId="0" borderId="24" applyNumberFormat="0" applyFill="0" applyAlignment="0" applyProtection="0"/>
    <xf numFmtId="0" fontId="20" fillId="7" borderId="0" applyNumberFormat="0" applyAlignment="0" applyProtection="0"/>
    <xf numFmtId="0" fontId="19" fillId="3" borderId="27" applyNumberFormat="0" applyProtection="0">
      <alignment horizontal="center" vertical="center" wrapText="1"/>
    </xf>
    <xf numFmtId="49" fontId="21" fillId="6" borderId="28">
      <alignment vertical="center" wrapText="1"/>
      <protection locked="0"/>
    </xf>
    <xf numFmtId="0" fontId="21" fillId="6" borderId="28" applyNumberFormat="0">
      <alignment vertical="center" shrinkToFit="1"/>
      <protection locked="0"/>
    </xf>
    <xf numFmtId="4" fontId="21" fillId="6" borderId="28">
      <alignment vertical="center" shrinkToFit="1"/>
      <protection locked="0"/>
    </xf>
    <xf numFmtId="164" fontId="17" fillId="0" borderId="29" applyFont="0" applyFill="0" applyAlignment="0" applyProtection="0"/>
    <xf numFmtId="0" fontId="17" fillId="0" borderId="29" applyNumberFormat="0">
      <alignment vertical="center" wrapText="1"/>
    </xf>
    <xf numFmtId="0" fontId="22" fillId="0" borderId="0" applyNumberFormat="0" applyFill="0" applyBorder="0" applyAlignment="0" applyProtection="0"/>
    <xf numFmtId="0" fontId="23" fillId="0" borderId="0" applyNumberFormat="0" applyFill="0" applyBorder="0" applyAlignment="0" applyProtection="0">
      <alignment vertical="center"/>
    </xf>
    <xf numFmtId="0" fontId="19" fillId="0" borderId="0" applyNumberFormat="0" applyFill="0" applyBorder="0" applyAlignment="0" applyProtection="0"/>
    <xf numFmtId="0" fontId="24" fillId="0" borderId="0" applyNumberFormat="0" applyFill="0" applyBorder="0" applyAlignment="0" applyProtection="0"/>
    <xf numFmtId="0" fontId="1" fillId="0" borderId="0"/>
    <xf numFmtId="0" fontId="25" fillId="4" borderId="26" applyNumberFormat="0" applyAlignment="0" applyProtection="0"/>
    <xf numFmtId="0" fontId="26" fillId="0" borderId="25" applyNumberFormat="0" applyFill="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9" fillId="0" borderId="0"/>
    <xf numFmtId="0" fontId="9" fillId="0" borderId="0"/>
    <xf numFmtId="0" fontId="1" fillId="0" borderId="0"/>
    <xf numFmtId="0" fontId="36" fillId="0" borderId="0" applyNumberFormat="0" applyFill="0" applyBorder="0" applyAlignment="0" applyProtection="0"/>
    <xf numFmtId="0" fontId="79" fillId="0" borderId="0"/>
  </cellStyleXfs>
  <cellXfs count="426">
    <xf numFmtId="0" fontId="0" fillId="0" borderId="0" xfId="0"/>
    <xf numFmtId="0" fontId="0" fillId="0" borderId="0" xfId="0" applyAlignment="1">
      <alignment wrapText="1"/>
    </xf>
    <xf numFmtId="0" fontId="14" fillId="0" borderId="0" xfId="0" applyFont="1" applyAlignment="1">
      <alignment wrapText="1"/>
    </xf>
    <xf numFmtId="0" fontId="0" fillId="2" borderId="0" xfId="0" applyFill="1"/>
    <xf numFmtId="0" fontId="15" fillId="0" borderId="0" xfId="0" applyFont="1"/>
    <xf numFmtId="0" fontId="15" fillId="0" borderId="0" xfId="0" applyFont="1" applyAlignment="1">
      <alignment horizontal="left" vertical="top"/>
    </xf>
    <xf numFmtId="0" fontId="15" fillId="2" borderId="0" xfId="0" applyFont="1" applyFill="1" applyAlignment="1">
      <alignment horizontal="left" vertical="top"/>
    </xf>
    <xf numFmtId="0" fontId="15" fillId="0" borderId="3" xfId="0" applyFont="1" applyBorder="1"/>
    <xf numFmtId="0" fontId="15" fillId="0" borderId="6" xfId="0" applyFont="1" applyBorder="1"/>
    <xf numFmtId="0" fontId="12" fillId="0" borderId="7" xfId="0" applyFont="1" applyBorder="1"/>
    <xf numFmtId="0" fontId="15" fillId="0" borderId="7" xfId="0" applyFont="1" applyBorder="1"/>
    <xf numFmtId="0" fontId="15" fillId="0" borderId="7" xfId="0" applyFont="1" applyBorder="1" applyAlignment="1">
      <alignment horizontal="center"/>
    </xf>
    <xf numFmtId="0" fontId="15" fillId="2" borderId="7" xfId="0" applyFont="1" applyFill="1" applyBorder="1" applyAlignment="1">
      <alignment horizontal="center"/>
    </xf>
    <xf numFmtId="0" fontId="15" fillId="0" borderId="7" xfId="0" applyFont="1" applyBorder="1" applyAlignment="1">
      <alignment horizontal="left" vertical="top"/>
    </xf>
    <xf numFmtId="0" fontId="15" fillId="0" borderId="0" xfId="0" applyFont="1" applyAlignment="1">
      <alignment horizontal="left" vertical="top" wrapText="1"/>
    </xf>
    <xf numFmtId="0" fontId="15" fillId="0" borderId="7" xfId="0" applyFont="1" applyBorder="1" applyAlignment="1">
      <alignment horizontal="left" vertical="top" wrapText="1"/>
    </xf>
    <xf numFmtId="0" fontId="15" fillId="0" borderId="0" xfId="0" applyFont="1" applyAlignment="1">
      <alignment horizontal="right" vertical="top" wrapText="1"/>
    </xf>
    <xf numFmtId="0" fontId="15" fillId="2" borderId="6" xfId="0" applyFont="1" applyFill="1" applyBorder="1"/>
    <xf numFmtId="0" fontId="15" fillId="2" borderId="7" xfId="0" applyFont="1" applyFill="1" applyBorder="1" applyAlignment="1">
      <alignment horizontal="left" vertical="top"/>
    </xf>
    <xf numFmtId="0" fontId="15" fillId="0" borderId="8" xfId="0" applyFont="1" applyBorder="1"/>
    <xf numFmtId="0" fontId="15" fillId="0" borderId="9" xfId="0" applyFont="1" applyBorder="1" applyAlignment="1">
      <alignment horizontal="left" vertical="top" wrapText="1"/>
    </xf>
    <xf numFmtId="0" fontId="15" fillId="0" borderId="10" xfId="0" applyFont="1" applyBorder="1" applyAlignment="1">
      <alignment horizontal="left" vertical="top" wrapText="1"/>
    </xf>
    <xf numFmtId="0" fontId="12" fillId="0" borderId="4" xfId="0" applyFont="1" applyBorder="1" applyAlignment="1">
      <alignment horizontal="left" vertical="top" wrapText="1"/>
    </xf>
    <xf numFmtId="0" fontId="12" fillId="2" borderId="1" xfId="0" applyFont="1" applyFill="1" applyBorder="1" applyAlignment="1">
      <alignment horizontal="left" vertical="top"/>
    </xf>
    <xf numFmtId="0" fontId="15" fillId="2" borderId="1" xfId="0" applyFont="1" applyFill="1" applyBorder="1" applyAlignment="1">
      <alignment horizontal="left" vertical="top" wrapText="1"/>
    </xf>
    <xf numFmtId="0" fontId="12" fillId="2" borderId="1" xfId="0" applyFont="1" applyFill="1" applyBorder="1" applyAlignment="1">
      <alignment horizontal="left" vertical="top" wrapText="1"/>
    </xf>
    <xf numFmtId="0" fontId="12" fillId="0" borderId="30" xfId="0" applyFont="1" applyBorder="1" applyAlignment="1">
      <alignment vertical="top"/>
    </xf>
    <xf numFmtId="0" fontId="12" fillId="0" borderId="20" xfId="0" applyFont="1" applyBorder="1" applyAlignment="1">
      <alignment vertical="top"/>
    </xf>
    <xf numFmtId="0" fontId="12" fillId="0" borderId="21" xfId="0" applyFont="1" applyBorder="1" applyAlignment="1">
      <alignment horizontal="left" vertical="top"/>
    </xf>
    <xf numFmtId="0" fontId="15" fillId="0" borderId="21" xfId="0" applyFont="1" applyBorder="1" applyAlignment="1">
      <alignment horizontal="left" vertical="top" wrapText="1"/>
    </xf>
    <xf numFmtId="0" fontId="12" fillId="0" borderId="21" xfId="0" applyFont="1" applyBorder="1" applyAlignment="1">
      <alignment horizontal="left" vertical="top" wrapText="1"/>
    </xf>
    <xf numFmtId="0" fontId="15" fillId="0" borderId="5" xfId="0" applyFont="1" applyBorder="1" applyAlignment="1">
      <alignment horizontal="left" vertical="top" wrapText="1"/>
    </xf>
    <xf numFmtId="0" fontId="12" fillId="0" borderId="5" xfId="0" applyFont="1" applyBorder="1" applyAlignment="1">
      <alignment horizontal="left" vertical="top"/>
    </xf>
    <xf numFmtId="0" fontId="31" fillId="0" borderId="31" xfId="0" applyFont="1" applyBorder="1" applyAlignment="1">
      <alignment horizontal="left" vertical="top" wrapText="1"/>
    </xf>
    <xf numFmtId="0" fontId="31" fillId="0" borderId="32" xfId="0" applyFont="1" applyBorder="1" applyAlignment="1">
      <alignment horizontal="left" vertical="top" wrapText="1"/>
    </xf>
    <xf numFmtId="0" fontId="15" fillId="0" borderId="4" xfId="0" applyFont="1" applyBorder="1" applyAlignment="1">
      <alignment horizontal="left" vertical="top" wrapText="1"/>
    </xf>
    <xf numFmtId="0" fontId="12" fillId="0" borderId="6" xfId="0" applyFont="1" applyBorder="1" applyAlignment="1">
      <alignment horizontal="center" vertical="top"/>
    </xf>
    <xf numFmtId="0" fontId="12" fillId="0" borderId="4" xfId="0" applyFont="1" applyBorder="1" applyAlignment="1">
      <alignment horizontal="left" vertical="top"/>
    </xf>
    <xf numFmtId="0" fontId="12" fillId="0" borderId="8" xfId="0" applyFont="1" applyBorder="1" applyAlignment="1">
      <alignment horizontal="center" vertical="top"/>
    </xf>
    <xf numFmtId="0" fontId="31" fillId="0" borderId="7" xfId="0" applyFont="1" applyBorder="1" applyAlignment="1">
      <alignment horizontal="left" vertical="top"/>
    </xf>
    <xf numFmtId="14" fontId="31" fillId="0" borderId="7" xfId="0" applyNumberFormat="1" applyFont="1" applyBorder="1" applyAlignment="1">
      <alignment horizontal="left" vertical="top"/>
    </xf>
    <xf numFmtId="0" fontId="12" fillId="0" borderId="9" xfId="0" applyFont="1" applyBorder="1" applyAlignment="1">
      <alignment horizontal="right" vertical="top" wrapText="1"/>
    </xf>
    <xf numFmtId="0" fontId="16" fillId="0" borderId="0" xfId="0" applyFont="1" applyAlignment="1">
      <alignment horizontal="left" vertical="top" wrapText="1"/>
    </xf>
    <xf numFmtId="0" fontId="12" fillId="0" borderId="0" xfId="0" applyFont="1" applyAlignment="1">
      <alignment horizontal="center" vertical="top"/>
    </xf>
    <xf numFmtId="0" fontId="34" fillId="0" borderId="0" xfId="0" applyFont="1" applyAlignment="1">
      <alignment horizontal="left" vertical="top" wrapText="1"/>
    </xf>
    <xf numFmtId="0" fontId="8" fillId="0" borderId="0" xfId="0" applyFont="1" applyAlignment="1">
      <alignment wrapText="1"/>
    </xf>
    <xf numFmtId="0" fontId="8" fillId="0" borderId="0" xfId="0" applyFont="1"/>
    <xf numFmtId="0" fontId="15" fillId="2" borderId="0" xfId="0" applyFont="1" applyFill="1" applyAlignment="1">
      <alignment horizontal="left" vertical="top" wrapText="1"/>
    </xf>
    <xf numFmtId="0" fontId="15" fillId="2" borderId="9" xfId="0" applyFont="1" applyFill="1" applyBorder="1" applyAlignment="1">
      <alignment horizontal="left" vertical="top" wrapText="1"/>
    </xf>
    <xf numFmtId="0" fontId="12" fillId="0" borderId="3" xfId="0" applyFont="1" applyBorder="1" applyAlignment="1">
      <alignment horizontal="center" vertical="top"/>
    </xf>
    <xf numFmtId="0" fontId="12" fillId="0" borderId="5" xfId="0" applyFont="1" applyBorder="1" applyAlignment="1">
      <alignment horizontal="left" vertical="top" wrapText="1"/>
    </xf>
    <xf numFmtId="0" fontId="12" fillId="0" borderId="7" xfId="0" applyFont="1" applyBorder="1" applyAlignment="1">
      <alignment horizontal="left" vertical="top" wrapText="1"/>
    </xf>
    <xf numFmtId="49" fontId="12" fillId="0" borderId="6" xfId="0" applyNumberFormat="1" applyFont="1" applyBorder="1" applyAlignment="1">
      <alignment horizontal="center" vertical="top"/>
    </xf>
    <xf numFmtId="0" fontId="15" fillId="0" borderId="7" xfId="0" applyFont="1" applyBorder="1" applyAlignment="1">
      <alignment horizontal="left" wrapText="1"/>
    </xf>
    <xf numFmtId="0" fontId="34" fillId="0" borderId="3" xfId="0" applyFont="1" applyBorder="1" applyAlignment="1">
      <alignment horizontal="center" vertical="top"/>
    </xf>
    <xf numFmtId="0" fontId="34" fillId="0" borderId="4" xfId="0" applyFont="1" applyBorder="1" applyAlignment="1">
      <alignment horizontal="left" vertical="top" wrapText="1"/>
    </xf>
    <xf numFmtId="49" fontId="12" fillId="0" borderId="8" xfId="0" applyNumberFormat="1" applyFont="1" applyBorder="1" applyAlignment="1">
      <alignment horizontal="center" vertical="top"/>
    </xf>
    <xf numFmtId="0" fontId="38" fillId="0" borderId="7" xfId="0" applyFont="1" applyBorder="1" applyAlignment="1">
      <alignment horizontal="left" vertical="top" wrapText="1"/>
    </xf>
    <xf numFmtId="0" fontId="39" fillId="0" borderId="0" xfId="0" applyFont="1" applyAlignment="1">
      <alignment horizontal="center" vertical="center" wrapText="1"/>
    </xf>
    <xf numFmtId="0" fontId="40" fillId="0" borderId="0" xfId="0" applyFont="1" applyAlignment="1">
      <alignment wrapText="1"/>
    </xf>
    <xf numFmtId="0" fontId="40" fillId="0" borderId="0" xfId="0" applyFont="1"/>
    <xf numFmtId="0" fontId="15" fillId="2" borderId="4" xfId="0" applyFont="1" applyFill="1" applyBorder="1" applyAlignment="1">
      <alignment horizontal="left" vertical="top" wrapText="1"/>
    </xf>
    <xf numFmtId="0" fontId="18" fillId="2" borderId="5" xfId="0" applyFont="1" applyFill="1" applyBorder="1" applyAlignment="1">
      <alignment horizontal="left" vertical="top" wrapText="1"/>
    </xf>
    <xf numFmtId="0" fontId="18" fillId="2" borderId="10" xfId="0" applyFont="1" applyFill="1" applyBorder="1" applyAlignment="1">
      <alignment horizontal="left" vertical="top" wrapText="1"/>
    </xf>
    <xf numFmtId="0" fontId="15" fillId="2" borderId="3" xfId="0" applyFont="1" applyFill="1" applyBorder="1"/>
    <xf numFmtId="0" fontId="15" fillId="2" borderId="8" xfId="0" applyFont="1" applyFill="1" applyBorder="1"/>
    <xf numFmtId="0" fontId="16" fillId="2" borderId="0" xfId="0" applyFont="1" applyFill="1" applyAlignment="1">
      <alignment horizontal="left" vertical="top" wrapText="1"/>
    </xf>
    <xf numFmtId="0" fontId="0" fillId="2" borderId="0" xfId="0" applyFill="1" applyAlignment="1">
      <alignment horizontal="center" vertical="center"/>
    </xf>
    <xf numFmtId="0" fontId="41" fillId="2" borderId="0" xfId="0" applyFont="1" applyFill="1" applyAlignment="1">
      <alignment horizontal="right" vertical="center"/>
    </xf>
    <xf numFmtId="0" fontId="2" fillId="2" borderId="0" xfId="0" applyFont="1" applyFill="1" applyAlignment="1">
      <alignment horizontal="center" vertical="top"/>
    </xf>
    <xf numFmtId="0" fontId="41" fillId="2" borderId="0" xfId="0" applyFont="1" applyFill="1" applyAlignment="1">
      <alignment horizontal="left"/>
    </xf>
    <xf numFmtId="4" fontId="2" fillId="2" borderId="0" xfId="0" applyNumberFormat="1" applyFont="1" applyFill="1" applyAlignment="1">
      <alignment horizontal="center" vertical="center"/>
    </xf>
    <xf numFmtId="0" fontId="2" fillId="2" borderId="0" xfId="0" applyFont="1" applyFill="1"/>
    <xf numFmtId="0" fontId="2" fillId="2" borderId="0" xfId="0" applyFont="1" applyFill="1" applyAlignment="1">
      <alignment horizontal="center" vertical="center"/>
    </xf>
    <xf numFmtId="0" fontId="47" fillId="0" borderId="35" xfId="0" applyFont="1" applyBorder="1" applyAlignment="1">
      <alignment horizontal="center" vertical="center" wrapText="1"/>
    </xf>
    <xf numFmtId="0" fontId="47" fillId="0" borderId="36" xfId="0" applyFont="1" applyBorder="1" applyAlignment="1">
      <alignment horizontal="center" vertical="center" wrapText="1"/>
    </xf>
    <xf numFmtId="0" fontId="47" fillId="0" borderId="37" xfId="0" applyFont="1" applyBorder="1" applyAlignment="1">
      <alignment horizontal="center" vertical="center" wrapText="1"/>
    </xf>
    <xf numFmtId="0" fontId="47" fillId="0" borderId="38" xfId="0" applyFont="1" applyBorder="1" applyAlignment="1">
      <alignment horizontal="center" vertical="center" wrapText="1"/>
    </xf>
    <xf numFmtId="0" fontId="0" fillId="0" borderId="0" xfId="0" applyAlignment="1">
      <alignment vertical="top"/>
    </xf>
    <xf numFmtId="0" fontId="51" fillId="2" borderId="0" xfId="0" applyFont="1" applyFill="1" applyAlignment="1">
      <alignment horizontal="center" vertical="center"/>
    </xf>
    <xf numFmtId="165" fontId="52" fillId="2" borderId="0" xfId="0" applyNumberFormat="1" applyFont="1" applyFill="1" applyAlignment="1">
      <alignment horizontal="center" vertical="center"/>
    </xf>
    <xf numFmtId="0" fontId="54" fillId="2" borderId="0" xfId="0" applyFont="1" applyFill="1" applyAlignment="1">
      <alignment horizontal="left" vertical="center"/>
    </xf>
    <xf numFmtId="0" fontId="2" fillId="2" borderId="0" xfId="0" applyFont="1" applyFill="1" applyAlignment="1">
      <alignment horizontal="center"/>
    </xf>
    <xf numFmtId="0" fontId="0" fillId="2" borderId="0" xfId="0" applyFill="1" applyAlignment="1">
      <alignment horizontal="center"/>
    </xf>
    <xf numFmtId="14" fontId="2" fillId="0" borderId="0" xfId="0" applyNumberFormat="1" applyFont="1" applyAlignment="1">
      <alignment horizontal="center" vertical="center"/>
    </xf>
    <xf numFmtId="9" fontId="2" fillId="0" borderId="31" xfId="0" applyNumberFormat="1" applyFont="1" applyBorder="1" applyAlignment="1">
      <alignment horizontal="center" vertical="center"/>
    </xf>
    <xf numFmtId="0" fontId="2" fillId="2" borderId="6"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7" xfId="0" applyFont="1" applyFill="1" applyBorder="1" applyAlignment="1">
      <alignment horizontal="left" vertical="center" wrapText="1"/>
    </xf>
    <xf numFmtId="0" fontId="56" fillId="0" borderId="20" xfId="0" quotePrefix="1" applyFont="1" applyBorder="1" applyAlignment="1">
      <alignment horizontal="center" vertical="center" wrapText="1"/>
    </xf>
    <xf numFmtId="0" fontId="56" fillId="0" borderId="52" xfId="0" quotePrefix="1" applyFont="1" applyBorder="1" applyAlignment="1">
      <alignment horizontal="center" vertical="center" wrapText="1"/>
    </xf>
    <xf numFmtId="0" fontId="0" fillId="0" borderId="0" xfId="0" applyAlignment="1">
      <alignment vertical="center"/>
    </xf>
    <xf numFmtId="0" fontId="53" fillId="2" borderId="0" xfId="0" applyFont="1" applyFill="1" applyAlignment="1">
      <alignment horizontal="left" vertical="top" wrapText="1"/>
    </xf>
    <xf numFmtId="0" fontId="56" fillId="2" borderId="0" xfId="0" applyFont="1" applyFill="1" applyAlignment="1">
      <alignment horizontal="left" vertical="top" wrapText="1"/>
    </xf>
    <xf numFmtId="0" fontId="2" fillId="2" borderId="0" xfId="0" applyFont="1" applyFill="1" applyAlignment="1">
      <alignment horizontal="center" vertical="top" wrapText="1"/>
    </xf>
    <xf numFmtId="0" fontId="2" fillId="2" borderId="0" xfId="0" applyFont="1" applyFill="1" applyAlignment="1">
      <alignment horizontal="left" wrapText="1"/>
    </xf>
    <xf numFmtId="4" fontId="2" fillId="2" borderId="0" xfId="0" applyNumberFormat="1" applyFont="1" applyFill="1" applyAlignment="1">
      <alignment horizontal="center" vertical="center" wrapText="1"/>
    </xf>
    <xf numFmtId="0" fontId="2" fillId="2" borderId="0" xfId="0" applyFont="1" applyFill="1" applyAlignment="1">
      <alignment horizontal="right"/>
    </xf>
    <xf numFmtId="0" fontId="0" fillId="2" borderId="0" xfId="0" applyFill="1" applyAlignment="1">
      <alignment horizontal="center" vertical="top"/>
    </xf>
    <xf numFmtId="4" fontId="0" fillId="2" borderId="0" xfId="0" applyNumberFormat="1" applyFill="1" applyAlignment="1">
      <alignment horizontal="center" vertical="center"/>
    </xf>
    <xf numFmtId="0" fontId="0" fillId="0" borderId="0" xfId="0" applyAlignment="1">
      <alignment horizontal="center" vertical="top"/>
    </xf>
    <xf numFmtId="0" fontId="0" fillId="0" borderId="0" xfId="0" applyAlignment="1">
      <alignment horizontal="center" vertical="center"/>
    </xf>
    <xf numFmtId="4" fontId="0" fillId="0" borderId="0" xfId="0" applyNumberFormat="1" applyAlignment="1">
      <alignment horizontal="center" vertical="center"/>
    </xf>
    <xf numFmtId="0" fontId="47" fillId="0" borderId="61" xfId="0" applyFont="1" applyBorder="1" applyAlignment="1">
      <alignment horizontal="center" vertical="center" wrapText="1"/>
    </xf>
    <xf numFmtId="0" fontId="51" fillId="0" borderId="62" xfId="0" applyFont="1" applyBorder="1" applyAlignment="1">
      <alignment horizontal="center" vertical="center" wrapText="1"/>
    </xf>
    <xf numFmtId="0" fontId="53" fillId="2" borderId="0" xfId="0" applyFont="1" applyFill="1" applyAlignment="1">
      <alignment horizontal="left" vertical="center" wrapText="1"/>
    </xf>
    <xf numFmtId="1" fontId="53" fillId="2" borderId="0" xfId="0" applyNumberFormat="1" applyFont="1" applyFill="1" applyAlignment="1">
      <alignment horizontal="center" vertical="center"/>
    </xf>
    <xf numFmtId="0" fontId="0" fillId="2" borderId="0" xfId="0" applyFill="1" applyAlignment="1">
      <alignment vertical="top"/>
    </xf>
    <xf numFmtId="49" fontId="53" fillId="2" borderId="0" xfId="0" applyNumberFormat="1" applyFont="1" applyFill="1" applyAlignment="1">
      <alignment horizontal="center" vertical="center"/>
    </xf>
    <xf numFmtId="0" fontId="56" fillId="0" borderId="1" xfId="0" quotePrefix="1" applyFont="1" applyBorder="1" applyAlignment="1">
      <alignment horizontal="center" vertical="center" wrapText="1"/>
    </xf>
    <xf numFmtId="0" fontId="56" fillId="0" borderId="13" xfId="0" quotePrefix="1"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left" wrapText="1"/>
    </xf>
    <xf numFmtId="0" fontId="2" fillId="0" borderId="0" xfId="0" applyFont="1" applyAlignment="1">
      <alignment horizontal="center" vertical="center" wrapText="1"/>
    </xf>
    <xf numFmtId="4" fontId="2" fillId="0" borderId="0" xfId="0" applyNumberFormat="1" applyFont="1" applyAlignment="1">
      <alignment horizontal="center" vertical="center" wrapText="1"/>
    </xf>
    <xf numFmtId="0" fontId="2" fillId="0" borderId="0" xfId="0" applyFont="1" applyAlignment="1">
      <alignment horizontal="right"/>
    </xf>
    <xf numFmtId="0" fontId="2" fillId="0" borderId="0" xfId="0" applyFont="1"/>
    <xf numFmtId="0" fontId="2" fillId="0" borderId="0" xfId="0" applyFont="1" applyAlignment="1">
      <alignment horizontal="center" vertical="center"/>
    </xf>
    <xf numFmtId="4" fontId="2" fillId="0" borderId="0" xfId="0" applyNumberFormat="1" applyFont="1" applyAlignment="1">
      <alignment horizontal="center" vertical="center"/>
    </xf>
    <xf numFmtId="49" fontId="47" fillId="0" borderId="1" xfId="6" applyNumberFormat="1" applyFont="1" applyBorder="1" applyAlignment="1">
      <alignment horizontal="center" vertical="center"/>
    </xf>
    <xf numFmtId="0" fontId="2" fillId="0" borderId="0" xfId="6" applyAlignment="1">
      <alignment vertical="top"/>
    </xf>
    <xf numFmtId="0" fontId="2" fillId="0" borderId="0" xfId="6" applyAlignment="1">
      <alignment horizontal="left" vertical="top"/>
    </xf>
    <xf numFmtId="0" fontId="2" fillId="0" borderId="0" xfId="6" applyAlignment="1">
      <alignment horizontal="left" vertical="top" wrapText="1"/>
    </xf>
    <xf numFmtId="0" fontId="51" fillId="2" borderId="1" xfId="6" applyFont="1" applyFill="1" applyBorder="1" applyAlignment="1">
      <alignment horizontal="center" vertical="center" wrapText="1"/>
    </xf>
    <xf numFmtId="0" fontId="51" fillId="0" borderId="1" xfId="6" applyFont="1" applyBorder="1" applyAlignment="1">
      <alignment horizontal="center" vertical="center" wrapText="1"/>
    </xf>
    <xf numFmtId="0" fontId="2" fillId="0" borderId="0" xfId="6" applyAlignment="1">
      <alignment horizontal="center" vertical="center"/>
    </xf>
    <xf numFmtId="16" fontId="12" fillId="0" borderId="6" xfId="0" applyNumberFormat="1" applyFont="1" applyBorder="1" applyAlignment="1">
      <alignment horizontal="center" vertical="top"/>
    </xf>
    <xf numFmtId="0" fontId="13" fillId="0" borderId="4" xfId="0" applyFont="1" applyBorder="1" applyAlignment="1">
      <alignment horizontal="left" vertical="top" wrapText="1"/>
    </xf>
    <xf numFmtId="0" fontId="18" fillId="0" borderId="9" xfId="0" applyFont="1" applyBorder="1" applyAlignment="1">
      <alignment horizontal="left" vertical="top" wrapText="1"/>
    </xf>
    <xf numFmtId="0" fontId="12" fillId="0" borderId="4" xfId="0" applyFont="1" applyBorder="1" applyAlignment="1">
      <alignment vertical="top" wrapText="1"/>
    </xf>
    <xf numFmtId="0" fontId="15" fillId="0" borderId="9" xfId="0" applyFont="1" applyBorder="1" applyAlignment="1">
      <alignment horizontal="left" vertical="center" wrapText="1"/>
    </xf>
    <xf numFmtId="0" fontId="12" fillId="0" borderId="4" xfId="0" applyFont="1" applyBorder="1" applyAlignment="1">
      <alignment horizontal="left" vertical="center" wrapText="1"/>
    </xf>
    <xf numFmtId="0" fontId="13" fillId="0" borderId="5" xfId="0" applyFont="1" applyBorder="1" applyAlignment="1">
      <alignment horizontal="left" vertical="top" wrapText="1"/>
    </xf>
    <xf numFmtId="0" fontId="15" fillId="0" borderId="7" xfId="0" applyFont="1" applyBorder="1" applyAlignment="1">
      <alignment horizontal="left" vertical="center" wrapText="1"/>
    </xf>
    <xf numFmtId="0" fontId="15" fillId="0" borderId="10" xfId="0" applyFont="1" applyBorder="1" applyAlignment="1">
      <alignment horizontal="left" vertical="center" wrapText="1"/>
    </xf>
    <xf numFmtId="49" fontId="13" fillId="2" borderId="20" xfId="0" applyNumberFormat="1" applyFont="1" applyFill="1" applyBorder="1" applyAlignment="1">
      <alignment vertical="top"/>
    </xf>
    <xf numFmtId="0" fontId="71" fillId="0" borderId="0" xfId="0" applyFont="1"/>
    <xf numFmtId="49" fontId="13" fillId="0" borderId="20" xfId="0" applyNumberFormat="1" applyFont="1" applyBorder="1" applyAlignment="1">
      <alignment vertical="top"/>
    </xf>
    <xf numFmtId="0" fontId="13" fillId="2" borderId="1" xfId="0" applyFont="1" applyFill="1" applyBorder="1" applyAlignment="1">
      <alignment horizontal="left" vertical="top" wrapText="1"/>
    </xf>
    <xf numFmtId="0" fontId="15" fillId="2" borderId="7" xfId="0" applyFont="1" applyFill="1" applyBorder="1" applyAlignment="1">
      <alignment horizontal="left" vertical="top" wrapText="1"/>
    </xf>
    <xf numFmtId="0" fontId="12" fillId="0" borderId="4" xfId="0" applyFont="1" applyBorder="1" applyAlignment="1">
      <alignment horizontal="right"/>
    </xf>
    <xf numFmtId="0" fontId="12" fillId="0" borderId="5" xfId="0" applyFont="1" applyBorder="1"/>
    <xf numFmtId="0" fontId="12" fillId="0" borderId="0" xfId="0" applyFont="1" applyAlignment="1">
      <alignment horizontal="right"/>
    </xf>
    <xf numFmtId="0" fontId="15" fillId="0" borderId="0" xfId="0" applyFont="1" applyAlignment="1">
      <alignment horizontal="center"/>
    </xf>
    <xf numFmtId="0" fontId="15" fillId="2" borderId="0" xfId="0" applyFont="1" applyFill="1" applyAlignment="1">
      <alignment horizontal="center"/>
    </xf>
    <xf numFmtId="0" fontId="12" fillId="0" borderId="7" xfId="0" applyFont="1" applyBorder="1" applyAlignment="1">
      <alignment vertical="center" wrapText="1"/>
    </xf>
    <xf numFmtId="0" fontId="31" fillId="0" borderId="0" xfId="0" applyFont="1" applyAlignment="1">
      <alignment horizontal="right" vertical="top"/>
    </xf>
    <xf numFmtId="49" fontId="31" fillId="0" borderId="0" xfId="0" applyNumberFormat="1" applyFont="1" applyAlignment="1">
      <alignment horizontal="right" vertical="top"/>
    </xf>
    <xf numFmtId="0" fontId="15" fillId="2" borderId="10" xfId="0" applyFont="1" applyFill="1" applyBorder="1" applyAlignment="1">
      <alignment horizontal="left" vertical="top" wrapText="1"/>
    </xf>
    <xf numFmtId="0" fontId="15" fillId="2" borderId="21" xfId="0" applyFont="1" applyFill="1" applyBorder="1" applyAlignment="1">
      <alignment horizontal="left" vertical="top" wrapText="1"/>
    </xf>
    <xf numFmtId="0" fontId="18" fillId="2" borderId="21" xfId="0" applyFont="1" applyFill="1" applyBorder="1" applyAlignment="1">
      <alignment horizontal="left" vertical="top" wrapText="1"/>
    </xf>
    <xf numFmtId="0" fontId="18" fillId="2" borderId="1" xfId="0" applyFont="1" applyFill="1" applyBorder="1" applyAlignment="1">
      <alignment horizontal="left" vertical="top" wrapText="1"/>
    </xf>
    <xf numFmtId="0" fontId="12" fillId="2" borderId="6" xfId="0" applyFont="1" applyFill="1" applyBorder="1" applyAlignment="1">
      <alignment horizontal="center" vertical="top"/>
    </xf>
    <xf numFmtId="0" fontId="18" fillId="2" borderId="0" xfId="0" applyFont="1" applyFill="1" applyAlignment="1">
      <alignment horizontal="left" vertical="top" wrapText="1"/>
    </xf>
    <xf numFmtId="0" fontId="18" fillId="2" borderId="7" xfId="0" applyFont="1" applyFill="1" applyBorder="1" applyAlignment="1">
      <alignment horizontal="left" vertical="top" wrapText="1"/>
    </xf>
    <xf numFmtId="0" fontId="18" fillId="2" borderId="0" xfId="1" applyFont="1" applyFill="1" applyBorder="1" applyAlignment="1">
      <alignment horizontal="left" vertical="top" wrapText="1"/>
    </xf>
    <xf numFmtId="0" fontId="18" fillId="2" borderId="7" xfId="1" applyFont="1" applyFill="1" applyBorder="1" applyAlignment="1">
      <alignment horizontal="left" vertical="top" wrapText="1"/>
    </xf>
    <xf numFmtId="0" fontId="12" fillId="2" borderId="8" xfId="0" applyFont="1" applyFill="1" applyBorder="1" applyAlignment="1">
      <alignment horizontal="center" vertical="top"/>
    </xf>
    <xf numFmtId="0" fontId="18" fillId="2" borderId="9" xfId="0" applyFont="1" applyFill="1" applyBorder="1" applyAlignment="1">
      <alignment horizontal="left" vertical="top" wrapText="1"/>
    </xf>
    <xf numFmtId="0" fontId="0" fillId="2" borderId="0" xfId="0" applyFill="1" applyAlignment="1">
      <alignment wrapText="1"/>
    </xf>
    <xf numFmtId="0" fontId="12" fillId="0" borderId="0" xfId="0" applyFont="1" applyAlignment="1">
      <alignment vertical="top"/>
    </xf>
    <xf numFmtId="0" fontId="15" fillId="2" borderId="9" xfId="0" applyFont="1" applyFill="1" applyBorder="1" applyAlignment="1">
      <alignment horizontal="left" vertical="center" wrapText="1"/>
    </xf>
    <xf numFmtId="0" fontId="12" fillId="0" borderId="0" xfId="0" applyFont="1" applyAlignment="1">
      <alignment horizontal="left" vertical="top" wrapText="1"/>
    </xf>
    <xf numFmtId="0" fontId="16" fillId="2" borderId="7" xfId="0" applyFont="1" applyFill="1" applyBorder="1" applyAlignment="1">
      <alignment horizontal="left" vertical="top" wrapText="1"/>
    </xf>
    <xf numFmtId="0" fontId="18" fillId="0" borderId="0" xfId="0" applyFont="1" applyAlignment="1">
      <alignment horizontal="left" vertical="top" wrapText="1"/>
    </xf>
    <xf numFmtId="0" fontId="70" fillId="0" borderId="7" xfId="0" applyFont="1" applyBorder="1"/>
    <xf numFmtId="0" fontId="15" fillId="0" borderId="0" xfId="0" applyFont="1" applyAlignment="1">
      <alignment horizontal="justify" vertical="center"/>
    </xf>
    <xf numFmtId="0" fontId="12" fillId="0" borderId="0" xfId="0" applyFont="1" applyAlignment="1">
      <alignment vertical="center"/>
    </xf>
    <xf numFmtId="0" fontId="15" fillId="0" borderId="0" xfId="0" applyFont="1" applyAlignment="1">
      <alignment horizontal="left" vertical="center" wrapText="1"/>
    </xf>
    <xf numFmtId="0" fontId="12" fillId="0" borderId="0" xfId="0" applyFont="1" applyAlignment="1">
      <alignment horizontal="left" vertical="center" wrapText="1"/>
    </xf>
    <xf numFmtId="0" fontId="13" fillId="0" borderId="6" xfId="0" applyFont="1" applyBorder="1" applyAlignment="1">
      <alignment horizontal="center" vertical="top"/>
    </xf>
    <xf numFmtId="0" fontId="18" fillId="0" borderId="0" xfId="0" applyFont="1" applyAlignment="1">
      <alignment horizontal="left" vertical="center" wrapText="1"/>
    </xf>
    <xf numFmtId="0" fontId="18" fillId="0" borderId="7" xfId="0" applyFont="1" applyBorder="1" applyAlignment="1">
      <alignment horizontal="left" vertical="top" wrapText="1"/>
    </xf>
    <xf numFmtId="0" fontId="71" fillId="0" borderId="0" xfId="0" applyFont="1" applyAlignment="1">
      <alignment wrapText="1"/>
    </xf>
    <xf numFmtId="0" fontId="13" fillId="2" borderId="6" xfId="0" applyFont="1" applyFill="1" applyBorder="1" applyAlignment="1">
      <alignment horizontal="center" vertical="top"/>
    </xf>
    <xf numFmtId="0" fontId="18" fillId="2" borderId="0" xfId="0" applyFont="1" applyFill="1" applyAlignment="1">
      <alignment horizontal="left" vertical="center" wrapText="1"/>
    </xf>
    <xf numFmtId="0" fontId="18" fillId="2" borderId="7" xfId="0" applyFont="1" applyFill="1" applyBorder="1" applyAlignment="1">
      <alignment horizontal="left" vertical="center" wrapText="1"/>
    </xf>
    <xf numFmtId="0" fontId="71" fillId="2" borderId="0" xfId="0" applyFont="1" applyFill="1" applyAlignment="1">
      <alignment wrapText="1"/>
    </xf>
    <xf numFmtId="0" fontId="71" fillId="2" borderId="0" xfId="0" applyFont="1" applyFill="1"/>
    <xf numFmtId="0" fontId="13" fillId="2" borderId="8" xfId="0" applyFont="1" applyFill="1" applyBorder="1" applyAlignment="1">
      <alignment horizontal="center" vertical="top"/>
    </xf>
    <xf numFmtId="0" fontId="18" fillId="2" borderId="9" xfId="0" applyFont="1" applyFill="1" applyBorder="1" applyAlignment="1">
      <alignment horizontal="left" vertical="center" wrapText="1"/>
    </xf>
    <xf numFmtId="0" fontId="9" fillId="2" borderId="0" xfId="0" applyFont="1" applyFill="1" applyAlignment="1">
      <alignment horizontal="right" vertical="center" wrapText="1"/>
    </xf>
    <xf numFmtId="0" fontId="72" fillId="0" borderId="44" xfId="0" applyFont="1" applyBorder="1" applyAlignment="1">
      <alignment horizontal="justify" vertical="center" wrapText="1"/>
    </xf>
    <xf numFmtId="0" fontId="72" fillId="0" borderId="45" xfId="0" applyFont="1" applyBorder="1" applyAlignment="1">
      <alignment horizontal="justify" vertical="center" wrapText="1"/>
    </xf>
    <xf numFmtId="0" fontId="72" fillId="0" borderId="64" xfId="0" applyFont="1" applyBorder="1" applyAlignment="1">
      <alignment horizontal="justify" vertical="center" wrapText="1"/>
    </xf>
    <xf numFmtId="0" fontId="75" fillId="2" borderId="7" xfId="0" applyFont="1" applyFill="1" applyBorder="1" applyAlignment="1">
      <alignment vertical="top" wrapText="1"/>
    </xf>
    <xf numFmtId="0" fontId="0" fillId="2" borderId="65" xfId="0" applyFill="1" applyBorder="1"/>
    <xf numFmtId="0" fontId="9" fillId="2" borderId="6" xfId="0" applyFont="1" applyFill="1" applyBorder="1" applyAlignment="1">
      <alignment horizontal="justify" vertical="center" wrapText="1"/>
    </xf>
    <xf numFmtId="0" fontId="73" fillId="2" borderId="6" xfId="0" applyFont="1" applyFill="1" applyBorder="1" applyAlignment="1">
      <alignment horizontal="justify" vertical="center" wrapText="1"/>
    </xf>
    <xf numFmtId="0" fontId="9" fillId="2" borderId="8" xfId="0" applyFont="1" applyFill="1" applyBorder="1" applyAlignment="1">
      <alignment horizontal="left" vertical="center" wrapText="1"/>
    </xf>
    <xf numFmtId="0" fontId="75" fillId="2" borderId="10" xfId="0" applyFont="1" applyFill="1" applyBorder="1" applyAlignment="1">
      <alignment vertical="top" wrapText="1"/>
    </xf>
    <xf numFmtId="0" fontId="0" fillId="2" borderId="16" xfId="0" applyFill="1" applyBorder="1"/>
    <xf numFmtId="0" fontId="72" fillId="2" borderId="0" xfId="0" applyFont="1" applyFill="1" applyAlignment="1">
      <alignment horizontal="justify" vertical="center" wrapText="1"/>
    </xf>
    <xf numFmtId="0" fontId="76" fillId="0" borderId="0" xfId="6" applyFont="1" applyAlignment="1">
      <alignment horizontal="left"/>
    </xf>
    <xf numFmtId="0" fontId="51" fillId="2" borderId="1" xfId="6" applyFont="1" applyFill="1" applyBorder="1" applyAlignment="1">
      <alignment horizontal="center" vertical="top" wrapText="1"/>
    </xf>
    <xf numFmtId="0" fontId="51" fillId="0" borderId="1" xfId="6" applyFont="1" applyBorder="1" applyAlignment="1">
      <alignment horizontal="center" vertical="top" wrapText="1"/>
    </xf>
    <xf numFmtId="4" fontId="68" fillId="0" borderId="36" xfId="0" applyNumberFormat="1" applyFont="1" applyBorder="1" applyAlignment="1">
      <alignment horizontal="center" vertical="center" wrapText="1"/>
    </xf>
    <xf numFmtId="4" fontId="68" fillId="0" borderId="14" xfId="0" applyNumberFormat="1" applyFont="1" applyBorder="1" applyAlignment="1">
      <alignment horizontal="center" vertical="center" wrapText="1"/>
    </xf>
    <xf numFmtId="49" fontId="78" fillId="0" borderId="30" xfId="0" applyNumberFormat="1" applyFont="1" applyBorder="1" applyAlignment="1">
      <alignment horizontal="center" vertical="center"/>
    </xf>
    <xf numFmtId="4" fontId="62" fillId="0" borderId="31" xfId="0" applyNumberFormat="1" applyFont="1" applyBorder="1" applyAlignment="1" applyProtection="1">
      <alignment horizontal="center" vertical="center"/>
      <protection locked="0"/>
    </xf>
    <xf numFmtId="1" fontId="78" fillId="0" borderId="39" xfId="0" applyNumberFormat="1" applyFont="1" applyBorder="1" applyAlignment="1">
      <alignment horizontal="center" vertical="center"/>
    </xf>
    <xf numFmtId="1" fontId="78" fillId="0" borderId="31" xfId="0" applyNumberFormat="1" applyFont="1" applyBorder="1" applyAlignment="1">
      <alignment horizontal="center" vertical="center"/>
    </xf>
    <xf numFmtId="4" fontId="62" fillId="0" borderId="39" xfId="0" applyNumberFormat="1" applyFont="1" applyBorder="1" applyAlignment="1">
      <alignment horizontal="center" vertical="center"/>
    </xf>
    <xf numFmtId="4" fontId="78" fillId="2" borderId="40" xfId="0" applyNumberFormat="1" applyFont="1" applyFill="1" applyBorder="1" applyAlignment="1">
      <alignment horizontal="center" vertical="center"/>
    </xf>
    <xf numFmtId="4" fontId="78" fillId="2" borderId="16" xfId="0" applyNumberFormat="1" applyFont="1" applyFill="1" applyBorder="1" applyAlignment="1">
      <alignment horizontal="center" vertical="center"/>
    </xf>
    <xf numFmtId="0" fontId="61" fillId="2" borderId="0" xfId="0" applyFont="1" applyFill="1" applyAlignment="1">
      <alignment horizontal="center" vertical="center"/>
    </xf>
    <xf numFmtId="165" fontId="78" fillId="2" borderId="0" xfId="0" applyNumberFormat="1" applyFont="1" applyFill="1" applyAlignment="1">
      <alignment horizontal="center" vertical="center"/>
    </xf>
    <xf numFmtId="4" fontId="78" fillId="2" borderId="0" xfId="0" applyNumberFormat="1" applyFont="1" applyFill="1" applyAlignment="1">
      <alignment horizontal="center" vertical="center"/>
    </xf>
    <xf numFmtId="0" fontId="61" fillId="0" borderId="0" xfId="0" applyFont="1" applyAlignment="1">
      <alignment horizontal="center" vertical="center"/>
    </xf>
    <xf numFmtId="0" fontId="71" fillId="2" borderId="0" xfId="0" applyFont="1" applyFill="1" applyAlignment="1">
      <alignment horizontal="center" vertical="top"/>
    </xf>
    <xf numFmtId="0" fontId="71" fillId="2" borderId="0" xfId="0" applyFont="1" applyFill="1" applyAlignment="1">
      <alignment horizontal="center" vertical="center"/>
    </xf>
    <xf numFmtId="4" fontId="71" fillId="2" borderId="0" xfId="0" applyNumberFormat="1" applyFont="1" applyFill="1" applyAlignment="1">
      <alignment horizontal="center" vertical="center"/>
    </xf>
    <xf numFmtId="4" fontId="78" fillId="2" borderId="14" xfId="0" applyNumberFormat="1" applyFont="1" applyFill="1" applyBorder="1" applyAlignment="1">
      <alignment horizontal="center" vertical="center"/>
    </xf>
    <xf numFmtId="0" fontId="57" fillId="0" borderId="45" xfId="0" applyFont="1" applyBorder="1" applyAlignment="1">
      <alignment horizontal="center" vertical="center" wrapText="1"/>
    </xf>
    <xf numFmtId="0" fontId="2" fillId="0" borderId="1" xfId="0" applyFont="1" applyBorder="1" applyAlignment="1">
      <alignment horizontal="center" vertical="center"/>
    </xf>
    <xf numFmtId="49" fontId="13" fillId="2" borderId="22" xfId="0" applyNumberFormat="1" applyFont="1" applyFill="1" applyBorder="1" applyAlignment="1">
      <alignment vertical="top"/>
    </xf>
    <xf numFmtId="0" fontId="18" fillId="2" borderId="23" xfId="0" applyFont="1" applyFill="1" applyBorder="1" applyAlignment="1">
      <alignment horizontal="left" vertical="top" wrapText="1"/>
    </xf>
    <xf numFmtId="0" fontId="18" fillId="2" borderId="15" xfId="0" applyFont="1" applyFill="1" applyBorder="1" applyAlignment="1">
      <alignment horizontal="left" vertical="top" wrapText="1"/>
    </xf>
    <xf numFmtId="0" fontId="78" fillId="0" borderId="39" xfId="0" applyFont="1" applyBorder="1" applyAlignment="1">
      <alignment horizontal="center" vertical="center" wrapText="1"/>
    </xf>
    <xf numFmtId="0" fontId="78" fillId="0" borderId="31" xfId="0" applyFont="1" applyBorder="1" applyAlignment="1">
      <alignment horizontal="center" vertical="center" wrapText="1"/>
    </xf>
    <xf numFmtId="0" fontId="51" fillId="0" borderId="32" xfId="6" applyFont="1" applyBorder="1" applyAlignment="1">
      <alignment horizontal="center" vertical="center" wrapText="1"/>
    </xf>
    <xf numFmtId="0" fontId="53" fillId="0" borderId="37" xfId="0" applyFont="1" applyBorder="1" applyAlignment="1">
      <alignment horizontal="center" vertical="center" wrapText="1"/>
    </xf>
    <xf numFmtId="0" fontId="0" fillId="0" borderId="37" xfId="0" applyBorder="1" applyAlignment="1">
      <alignment horizontal="center" vertical="center" wrapText="1"/>
    </xf>
    <xf numFmtId="4" fontId="2" fillId="0" borderId="37" xfId="0" applyNumberFormat="1" applyFont="1" applyBorder="1" applyAlignment="1" applyProtection="1">
      <alignment horizontal="center" vertical="center"/>
      <protection locked="0"/>
    </xf>
    <xf numFmtId="1" fontId="53" fillId="0" borderId="37" xfId="0" applyNumberFormat="1" applyFont="1" applyBorder="1" applyAlignment="1">
      <alignment horizontal="center" vertical="center"/>
    </xf>
    <xf numFmtId="4" fontId="2" fillId="0" borderId="60" xfId="0" applyNumberFormat="1" applyFont="1" applyBorder="1" applyAlignment="1" applyProtection="1">
      <alignment horizontal="center" vertical="center"/>
      <protection locked="0"/>
    </xf>
    <xf numFmtId="49" fontId="78" fillId="0" borderId="59" xfId="0" applyNumberFormat="1" applyFont="1" applyBorder="1" applyAlignment="1">
      <alignment horizontal="center" vertical="center"/>
    </xf>
    <xf numFmtId="166" fontId="2" fillId="0" borderId="37" xfId="0" applyNumberFormat="1" applyFont="1" applyBorder="1" applyAlignment="1">
      <alignment horizontal="center" vertical="center"/>
    </xf>
    <xf numFmtId="0" fontId="56" fillId="0" borderId="1" xfId="0" applyFont="1" applyBorder="1" applyAlignment="1">
      <alignment horizontal="center" vertical="center" wrapText="1"/>
    </xf>
    <xf numFmtId="0" fontId="47" fillId="0" borderId="0" xfId="9" applyFont="1" applyAlignment="1">
      <alignment vertical="top"/>
    </xf>
    <xf numFmtId="0" fontId="2" fillId="0" borderId="0" xfId="9" applyFont="1" applyAlignment="1">
      <alignment vertical="top"/>
    </xf>
    <xf numFmtId="0" fontId="2" fillId="0" borderId="1" xfId="9" applyFont="1" applyBorder="1" applyAlignment="1">
      <alignment horizontal="center" vertical="top" wrapText="1"/>
    </xf>
    <xf numFmtId="0" fontId="78" fillId="11" borderId="1" xfId="40" applyFont="1" applyFill="1" applyBorder="1" applyAlignment="1">
      <alignment vertical="center" wrapText="1"/>
    </xf>
    <xf numFmtId="0" fontId="2" fillId="0" borderId="1" xfId="13" applyBorder="1" applyAlignment="1">
      <alignment horizontal="center" vertical="center" wrapText="1"/>
    </xf>
    <xf numFmtId="0" fontId="2" fillId="0" borderId="1" xfId="9" applyFont="1" applyBorder="1" applyAlignment="1">
      <alignment horizontal="center" vertical="center" wrapText="1"/>
    </xf>
    <xf numFmtId="0" fontId="55" fillId="0" borderId="0" xfId="9" applyFont="1" applyAlignment="1">
      <alignment horizontal="center" vertical="top"/>
    </xf>
    <xf numFmtId="0" fontId="58" fillId="0" borderId="30" xfId="0" quotePrefix="1" applyFont="1" applyBorder="1" applyAlignment="1">
      <alignment horizontal="center" vertical="center" wrapText="1"/>
    </xf>
    <xf numFmtId="0" fontId="57" fillId="0" borderId="22" xfId="0" applyFont="1" applyBorder="1" applyAlignment="1">
      <alignment horizontal="center" vertical="center" wrapText="1"/>
    </xf>
    <xf numFmtId="0" fontId="13" fillId="0" borderId="1" xfId="0" applyFont="1" applyBorder="1" applyAlignment="1">
      <alignment horizontal="left" vertical="top" wrapText="1"/>
    </xf>
    <xf numFmtId="0" fontId="13" fillId="0" borderId="21" xfId="0" applyFont="1" applyBorder="1" applyAlignment="1">
      <alignment horizontal="left" vertical="top" wrapText="1"/>
    </xf>
    <xf numFmtId="0" fontId="15" fillId="0" borderId="1" xfId="0" applyFont="1" applyBorder="1" applyAlignment="1">
      <alignment horizontal="left" vertical="top" wrapText="1"/>
    </xf>
    <xf numFmtId="0" fontId="13" fillId="0" borderId="10" xfId="0" applyFont="1" applyBorder="1" applyAlignment="1">
      <alignment horizontal="left" vertical="top"/>
    </xf>
    <xf numFmtId="0" fontId="12" fillId="0" borderId="20" xfId="0" applyFont="1" applyBorder="1" applyAlignment="1">
      <alignment horizontal="center" vertical="top"/>
    </xf>
    <xf numFmtId="166" fontId="2" fillId="0" borderId="0" xfId="0" applyNumberFormat="1" applyFont="1" applyAlignment="1">
      <alignment horizontal="center" vertical="center"/>
    </xf>
    <xf numFmtId="0" fontId="78" fillId="11" borderId="24" xfId="6" applyFont="1" applyFill="1" applyBorder="1" applyAlignment="1">
      <alignment vertical="center" wrapText="1"/>
    </xf>
    <xf numFmtId="0" fontId="2" fillId="0" borderId="19" xfId="13" applyBorder="1" applyAlignment="1">
      <alignment horizontal="center" vertical="center" wrapText="1"/>
    </xf>
    <xf numFmtId="0" fontId="78" fillId="11" borderId="1" xfId="6" applyFont="1" applyFill="1" applyBorder="1" applyAlignment="1">
      <alignment vertical="center" wrapText="1"/>
    </xf>
    <xf numFmtId="0" fontId="35" fillId="2" borderId="0" xfId="1" applyFont="1" applyFill="1" applyBorder="1" applyAlignment="1">
      <alignment horizontal="center" vertical="top" wrapText="1"/>
    </xf>
    <xf numFmtId="0" fontId="35" fillId="2" borderId="7" xfId="1" applyFont="1" applyFill="1" applyBorder="1" applyAlignment="1">
      <alignment horizontal="center" vertical="top" wrapText="1"/>
    </xf>
    <xf numFmtId="0" fontId="30" fillId="2" borderId="0" xfId="1" applyFont="1" applyFill="1" applyBorder="1" applyAlignment="1">
      <alignment horizontal="left" vertical="top"/>
    </xf>
    <xf numFmtId="0" fontId="30" fillId="2" borderId="7" xfId="1" applyFont="1" applyFill="1" applyBorder="1" applyAlignment="1">
      <alignment horizontal="left" vertical="top"/>
    </xf>
    <xf numFmtId="0" fontId="30" fillId="2" borderId="0" xfId="1" applyFont="1" applyFill="1" applyBorder="1" applyAlignment="1">
      <alignment horizontal="left" vertical="top" wrapText="1"/>
    </xf>
    <xf numFmtId="0" fontId="30" fillId="2" borderId="7" xfId="1" applyFont="1" applyFill="1" applyBorder="1" applyAlignment="1">
      <alignment horizontal="left" vertical="top" wrapText="1"/>
    </xf>
    <xf numFmtId="0" fontId="29" fillId="2" borderId="0" xfId="1" applyFont="1" applyFill="1" applyBorder="1" applyAlignment="1">
      <alignment horizontal="left" vertical="top" wrapText="1"/>
    </xf>
    <xf numFmtId="0" fontId="29" fillId="2" borderId="7" xfId="1" applyFont="1" applyFill="1" applyBorder="1" applyAlignment="1">
      <alignment horizontal="left" vertical="top" wrapText="1"/>
    </xf>
    <xf numFmtId="0" fontId="29" fillId="2" borderId="0" xfId="1" applyFont="1" applyFill="1" applyBorder="1" applyAlignment="1">
      <alignment horizontal="left" vertical="top"/>
    </xf>
    <xf numFmtId="0" fontId="29" fillId="2" borderId="7" xfId="1" applyFont="1" applyFill="1" applyBorder="1" applyAlignment="1">
      <alignment horizontal="left" vertical="top"/>
    </xf>
    <xf numFmtId="0" fontId="29" fillId="0" borderId="0" xfId="1" applyFont="1" applyBorder="1" applyAlignment="1">
      <alignment horizontal="center" vertical="top"/>
    </xf>
    <xf numFmtId="0" fontId="29" fillId="0" borderId="7" xfId="1" applyFont="1" applyBorder="1" applyAlignment="1">
      <alignment horizontal="center" vertical="top"/>
    </xf>
    <xf numFmtId="0" fontId="29" fillId="0" borderId="0" xfId="1" applyFont="1" applyBorder="1" applyAlignment="1">
      <alignment horizontal="center" vertical="top" wrapText="1"/>
    </xf>
    <xf numFmtId="0" fontId="29" fillId="0" borderId="7" xfId="1" applyFont="1" applyBorder="1" applyAlignment="1">
      <alignment horizontal="center" vertical="top" wrapText="1"/>
    </xf>
    <xf numFmtId="14" fontId="18" fillId="0" borderId="0" xfId="0" applyNumberFormat="1" applyFont="1" applyAlignment="1">
      <alignment horizontal="center" vertical="top" wrapText="1"/>
    </xf>
    <xf numFmtId="0" fontId="18" fillId="0" borderId="7" xfId="0" applyFont="1" applyBorder="1" applyAlignment="1">
      <alignment horizontal="center" vertical="top" wrapText="1"/>
    </xf>
    <xf numFmtId="0" fontId="33" fillId="0" borderId="0" xfId="1" applyFont="1" applyBorder="1" applyAlignment="1">
      <alignment horizontal="center" vertical="top"/>
    </xf>
    <xf numFmtId="0" fontId="31" fillId="0" borderId="7" xfId="0" applyFont="1" applyBorder="1" applyAlignment="1">
      <alignment horizontal="center" vertical="top"/>
    </xf>
    <xf numFmtId="0" fontId="18" fillId="0" borderId="0" xfId="0" applyFont="1" applyAlignment="1">
      <alignment horizontal="center"/>
    </xf>
    <xf numFmtId="0" fontId="18" fillId="0" borderId="7" xfId="0" applyFont="1" applyBorder="1" applyAlignment="1">
      <alignment horizontal="center"/>
    </xf>
    <xf numFmtId="0" fontId="15" fillId="0" borderId="0" xfId="0" applyFont="1" applyAlignment="1">
      <alignment horizontal="center"/>
    </xf>
    <xf numFmtId="0" fontId="15" fillId="0" borderId="7" xfId="0" applyFont="1" applyBorder="1" applyAlignment="1">
      <alignment horizontal="center"/>
    </xf>
    <xf numFmtId="0" fontId="18" fillId="2" borderId="0" xfId="0" applyFont="1" applyFill="1" applyAlignment="1">
      <alignment horizontal="center"/>
    </xf>
    <xf numFmtId="0" fontId="18" fillId="2" borderId="7" xfId="0" applyFont="1" applyFill="1" applyBorder="1" applyAlignment="1">
      <alignment horizontal="center"/>
    </xf>
    <xf numFmtId="0" fontId="32" fillId="0" borderId="0" xfId="0" applyFont="1" applyAlignment="1">
      <alignment horizontal="center" vertical="top"/>
    </xf>
    <xf numFmtId="0" fontId="32" fillId="0" borderId="7" xfId="0" applyFont="1" applyBorder="1" applyAlignment="1">
      <alignment horizontal="center" vertical="top"/>
    </xf>
    <xf numFmtId="0" fontId="67" fillId="0" borderId="1" xfId="6" applyFont="1" applyBorder="1" applyAlignment="1">
      <alignment horizontal="left" vertical="top" wrapText="1"/>
    </xf>
    <xf numFmtId="0" fontId="2" fillId="0" borderId="1" xfId="6" applyBorder="1" applyAlignment="1">
      <alignment horizontal="center" vertical="top" wrapText="1"/>
    </xf>
    <xf numFmtId="1" fontId="2" fillId="0" borderId="1" xfId="6" applyNumberFormat="1" applyBorder="1" applyAlignment="1">
      <alignment horizontal="center" vertical="top" wrapText="1"/>
    </xf>
    <xf numFmtId="0" fontId="2" fillId="2" borderId="1" xfId="6" applyFill="1" applyBorder="1" applyAlignment="1">
      <alignment horizontal="center" vertical="top"/>
    </xf>
    <xf numFmtId="49" fontId="2" fillId="2" borderId="1" xfId="6" applyNumberFormat="1" applyFill="1" applyBorder="1" applyAlignment="1">
      <alignment horizontal="center" vertical="top" wrapText="1"/>
    </xf>
    <xf numFmtId="49" fontId="2" fillId="0" borderId="1" xfId="6" applyNumberFormat="1" applyBorder="1" applyAlignment="1">
      <alignment horizontal="center" vertical="top" wrapText="1"/>
    </xf>
    <xf numFmtId="0" fontId="56" fillId="0" borderId="1" xfId="6" applyFont="1" applyBorder="1" applyAlignment="1">
      <alignment horizontal="left" vertical="top" wrapText="1"/>
    </xf>
    <xf numFmtId="0" fontId="53" fillId="0" borderId="1" xfId="6" applyFont="1" applyBorder="1" applyAlignment="1">
      <alignment horizontal="left" vertical="top" wrapText="1"/>
    </xf>
    <xf numFmtId="0" fontId="61" fillId="0" borderId="41" xfId="0" applyFont="1" applyBorder="1" applyAlignment="1">
      <alignment horizontal="center" vertical="center"/>
    </xf>
    <xf numFmtId="0" fontId="61" fillId="0" borderId="42" xfId="0" applyFont="1" applyBorder="1" applyAlignment="1">
      <alignment horizontal="center" vertical="center"/>
    </xf>
    <xf numFmtId="0" fontId="61" fillId="0" borderId="43" xfId="0" applyFont="1" applyBorder="1" applyAlignment="1">
      <alignment horizontal="center" vertical="center"/>
    </xf>
    <xf numFmtId="0" fontId="0" fillId="2" borderId="0" xfId="0" applyFill="1" applyAlignment="1">
      <alignment horizontal="left" vertical="top"/>
    </xf>
    <xf numFmtId="0" fontId="41" fillId="2" borderId="0" xfId="0" applyFont="1" applyFill="1" applyAlignment="1">
      <alignment horizontal="right" vertical="center"/>
    </xf>
    <xf numFmtId="0" fontId="41" fillId="2" borderId="0" xfId="0" applyFont="1" applyFill="1" applyAlignment="1">
      <alignment horizontal="right"/>
    </xf>
    <xf numFmtId="0" fontId="0" fillId="2" borderId="0" xfId="0" applyFill="1" applyAlignment="1">
      <alignment horizontal="right"/>
    </xf>
    <xf numFmtId="0" fontId="42" fillId="2" borderId="0" xfId="0" applyFont="1" applyFill="1" applyAlignment="1">
      <alignment horizontal="left"/>
    </xf>
    <xf numFmtId="0" fontId="43" fillId="2" borderId="0" xfId="0" applyFont="1" applyFill="1" applyAlignment="1">
      <alignment horizontal="right"/>
    </xf>
    <xf numFmtId="0" fontId="44" fillId="2" borderId="9" xfId="0" applyFont="1" applyFill="1" applyBorder="1" applyAlignment="1">
      <alignment horizontal="left" vertical="center" wrapText="1"/>
    </xf>
    <xf numFmtId="0" fontId="45" fillId="2" borderId="41" xfId="0" applyFont="1" applyFill="1" applyBorder="1" applyAlignment="1">
      <alignment horizontal="center" vertical="center" wrapText="1"/>
    </xf>
    <xf numFmtId="0" fontId="46" fillId="2" borderId="42" xfId="0" applyFont="1" applyFill="1" applyBorder="1" applyAlignment="1">
      <alignment horizontal="center" vertical="center" wrapText="1"/>
    </xf>
    <xf numFmtId="0" fontId="46" fillId="2" borderId="43" xfId="0" applyFont="1" applyFill="1" applyBorder="1" applyAlignment="1">
      <alignment horizontal="center" vertical="center" wrapText="1"/>
    </xf>
    <xf numFmtId="0" fontId="77" fillId="8" borderId="3" xfId="0" applyFont="1" applyFill="1" applyBorder="1" applyAlignment="1">
      <alignment horizontal="center" vertical="top"/>
    </xf>
    <xf numFmtId="0" fontId="71" fillId="0" borderId="4" xfId="0" applyFont="1" applyBorder="1" applyAlignment="1">
      <alignment horizontal="center" vertical="top"/>
    </xf>
    <xf numFmtId="0" fontId="71" fillId="0" borderId="5" xfId="0" applyFont="1" applyBorder="1" applyAlignment="1">
      <alignment horizontal="center" vertical="top"/>
    </xf>
    <xf numFmtId="0" fontId="68" fillId="0" borderId="8" xfId="0" applyFont="1" applyBorder="1" applyAlignment="1">
      <alignment horizontal="center" vertical="center"/>
    </xf>
    <xf numFmtId="0" fontId="68" fillId="0" borderId="9" xfId="0" applyFont="1" applyBorder="1" applyAlignment="1">
      <alignment horizontal="center" vertical="center"/>
    </xf>
    <xf numFmtId="0" fontId="68" fillId="0" borderId="10" xfId="0" applyFont="1" applyBorder="1" applyAlignment="1">
      <alignment horizontal="center" vertical="center"/>
    </xf>
    <xf numFmtId="0" fontId="56" fillId="0" borderId="50" xfId="0" quotePrefix="1" applyFont="1" applyBorder="1" applyAlignment="1">
      <alignment horizontal="left" vertical="top" wrapText="1"/>
    </xf>
    <xf numFmtId="0" fontId="56" fillId="0" borderId="2" xfId="0" quotePrefix="1" applyFont="1" applyBorder="1" applyAlignment="1">
      <alignment horizontal="left" vertical="top" wrapText="1"/>
    </xf>
    <xf numFmtId="0" fontId="56" fillId="0" borderId="19" xfId="0" quotePrefix="1" applyFont="1" applyBorder="1" applyAlignment="1">
      <alignment horizontal="left" vertical="top" wrapText="1"/>
    </xf>
    <xf numFmtId="0" fontId="56" fillId="0" borderId="1" xfId="0" applyFont="1" applyBorder="1" applyAlignment="1">
      <alignment horizontal="left" vertical="top" wrapText="1"/>
    </xf>
    <xf numFmtId="0" fontId="56" fillId="0" borderId="1" xfId="0" applyFont="1" applyBorder="1" applyAlignment="1">
      <alignment horizontal="left" vertical="top"/>
    </xf>
    <xf numFmtId="0" fontId="56" fillId="0" borderId="21" xfId="0" applyFont="1" applyBorder="1" applyAlignment="1">
      <alignment horizontal="left" vertical="top"/>
    </xf>
    <xf numFmtId="0" fontId="54" fillId="2" borderId="0" xfId="0" applyFont="1" applyFill="1" applyAlignment="1">
      <alignment horizontal="left" vertical="center"/>
    </xf>
    <xf numFmtId="0" fontId="69" fillId="0" borderId="0" xfId="0" applyFont="1" applyAlignment="1">
      <alignment horizontal="left" vertical="center" wrapText="1"/>
    </xf>
    <xf numFmtId="0" fontId="69" fillId="0" borderId="0" xfId="0" applyFont="1" applyAlignment="1">
      <alignment horizontal="left" vertical="center"/>
    </xf>
    <xf numFmtId="0" fontId="2" fillId="2" borderId="0" xfId="0" applyFont="1" applyFill="1" applyAlignment="1">
      <alignment horizontal="center"/>
    </xf>
    <xf numFmtId="0" fontId="0" fillId="2" borderId="0" xfId="0" applyFill="1" applyAlignment="1">
      <alignment horizontal="center"/>
    </xf>
    <xf numFmtId="0" fontId="2" fillId="0" borderId="46" xfId="0" applyFont="1" applyBorder="1" applyAlignment="1">
      <alignment horizontal="center" vertical="center" wrapText="1"/>
    </xf>
    <xf numFmtId="0" fontId="2" fillId="0" borderId="47" xfId="0" applyFont="1" applyBorder="1" applyAlignment="1">
      <alignment horizontal="center" vertical="center" wrapText="1"/>
    </xf>
    <xf numFmtId="9" fontId="2" fillId="0" borderId="39" xfId="0" applyNumberFormat="1" applyFont="1" applyBorder="1" applyAlignment="1">
      <alignment horizontal="left" vertical="center" wrapText="1"/>
    </xf>
    <xf numFmtId="9" fontId="2" fillId="0" borderId="48" xfId="0" applyNumberFormat="1" applyFont="1" applyBorder="1" applyAlignment="1">
      <alignment horizontal="left" vertical="center" wrapText="1"/>
    </xf>
    <xf numFmtId="9" fontId="2" fillId="0" borderId="49" xfId="0" applyNumberFormat="1" applyFont="1" applyBorder="1" applyAlignment="1">
      <alignment horizontal="left" vertical="center" wrapText="1"/>
    </xf>
    <xf numFmtId="0" fontId="2" fillId="0" borderId="50"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7" xfId="0" applyFont="1" applyBorder="1" applyAlignment="1">
      <alignment horizontal="left" vertical="center" wrapText="1"/>
    </xf>
    <xf numFmtId="0" fontId="2" fillId="0" borderId="2" xfId="0" applyFont="1" applyBorder="1" applyAlignment="1">
      <alignment horizontal="left" vertical="center" wrapText="1"/>
    </xf>
    <xf numFmtId="0" fontId="2" fillId="0" borderId="51" xfId="0" applyFont="1" applyBorder="1" applyAlignment="1">
      <alignment horizontal="left" vertical="center" wrapText="1"/>
    </xf>
    <xf numFmtId="0" fontId="11" fillId="9" borderId="41" xfId="0" applyFont="1" applyFill="1" applyBorder="1" applyAlignment="1">
      <alignment horizontal="center" vertical="center"/>
    </xf>
    <xf numFmtId="0" fontId="11" fillId="9" borderId="42" xfId="0" applyFont="1" applyFill="1" applyBorder="1" applyAlignment="1">
      <alignment horizontal="center" vertical="center"/>
    </xf>
    <xf numFmtId="0" fontId="11" fillId="9" borderId="43" xfId="0" applyFont="1" applyFill="1" applyBorder="1" applyAlignment="1">
      <alignment horizontal="center" vertical="center"/>
    </xf>
    <xf numFmtId="0" fontId="56" fillId="2" borderId="1" xfId="0" applyFont="1" applyFill="1" applyBorder="1" applyAlignment="1">
      <alignment horizontal="left" vertical="top" wrapText="1"/>
    </xf>
    <xf numFmtId="0" fontId="56" fillId="2" borderId="1" xfId="0" applyFont="1" applyFill="1" applyBorder="1" applyAlignment="1">
      <alignment horizontal="left" vertical="top"/>
    </xf>
    <xf numFmtId="0" fontId="56" fillId="2" borderId="21" xfId="0" applyFont="1" applyFill="1" applyBorder="1" applyAlignment="1">
      <alignment horizontal="left" vertical="top"/>
    </xf>
    <xf numFmtId="0" fontId="56" fillId="0" borderId="17" xfId="0" applyFont="1" applyBorder="1" applyAlignment="1">
      <alignment horizontal="left" vertical="top" wrapText="1"/>
    </xf>
    <xf numFmtId="0" fontId="56" fillId="0" borderId="2" xfId="0" applyFont="1" applyBorder="1" applyAlignment="1">
      <alignment horizontal="left" vertical="top" wrapText="1"/>
    </xf>
    <xf numFmtId="0" fontId="56" fillId="0" borderId="19" xfId="0" applyFont="1" applyBorder="1" applyAlignment="1">
      <alignment horizontal="left" vertical="top" wrapText="1"/>
    </xf>
    <xf numFmtId="0" fontId="56" fillId="0" borderId="51" xfId="0" applyFont="1" applyBorder="1" applyAlignment="1">
      <alignment horizontal="left" vertical="top" wrapText="1"/>
    </xf>
    <xf numFmtId="0" fontId="57" fillId="0" borderId="56" xfId="0" applyFont="1" applyBorder="1" applyAlignment="1">
      <alignment horizontal="left" vertical="top" wrapText="1"/>
    </xf>
    <xf numFmtId="0" fontId="57" fillId="0" borderId="57" xfId="0" applyFont="1" applyBorder="1" applyAlignment="1">
      <alignment horizontal="left" vertical="top" wrapText="1"/>
    </xf>
    <xf numFmtId="0" fontId="57" fillId="0" borderId="58" xfId="0" applyFont="1" applyBorder="1" applyAlignment="1">
      <alignment horizontal="left" vertical="top" wrapText="1"/>
    </xf>
    <xf numFmtId="0" fontId="57" fillId="0" borderId="15" xfId="0" applyFont="1" applyBorder="1" applyAlignment="1">
      <alignment horizontal="left" vertical="top" wrapText="1"/>
    </xf>
    <xf numFmtId="0" fontId="0" fillId="0" borderId="15" xfId="0" applyBorder="1" applyAlignment="1">
      <alignment horizontal="left"/>
    </xf>
    <xf numFmtId="0" fontId="0" fillId="0" borderId="23" xfId="0" applyBorder="1" applyAlignment="1">
      <alignment horizontal="left"/>
    </xf>
    <xf numFmtId="0" fontId="56" fillId="0" borderId="50" xfId="0" applyFont="1" applyBorder="1" applyAlignment="1">
      <alignment horizontal="left" vertical="top" wrapText="1"/>
    </xf>
    <xf numFmtId="0" fontId="56" fillId="0" borderId="53" xfId="0" applyFont="1" applyBorder="1" applyAlignment="1">
      <alignment horizontal="left" vertical="top" wrapText="1"/>
    </xf>
    <xf numFmtId="0" fontId="56" fillId="0" borderId="18" xfId="0" applyFont="1" applyBorder="1" applyAlignment="1">
      <alignment horizontal="left" vertical="top" wrapText="1"/>
    </xf>
    <xf numFmtId="0" fontId="56" fillId="0" borderId="33" xfId="0" applyFont="1" applyBorder="1" applyAlignment="1">
      <alignment horizontal="left" vertical="top" wrapText="1"/>
    </xf>
    <xf numFmtId="0" fontId="56" fillId="0" borderId="11" xfId="0" applyFont="1" applyBorder="1" applyAlignment="1">
      <alignment horizontal="left" vertical="top" wrapText="1"/>
    </xf>
    <xf numFmtId="0" fontId="56" fillId="0" borderId="11" xfId="0" applyFont="1" applyBorder="1" applyAlignment="1">
      <alignment horizontal="left" vertical="top"/>
    </xf>
    <xf numFmtId="0" fontId="56" fillId="0" borderId="54" xfId="0" applyFont="1" applyBorder="1" applyAlignment="1">
      <alignment horizontal="left" vertical="top"/>
    </xf>
    <xf numFmtId="0" fontId="46" fillId="2" borderId="0" xfId="0" applyFont="1" applyFill="1" applyAlignment="1">
      <alignment horizontal="center" vertical="center" wrapText="1"/>
    </xf>
    <xf numFmtId="0" fontId="58" fillId="0" borderId="31" xfId="0" quotePrefix="1" applyFont="1" applyBorder="1" applyAlignment="1">
      <alignment horizontal="left" vertical="top" wrapText="1"/>
    </xf>
    <xf numFmtId="0" fontId="58" fillId="0" borderId="31" xfId="0" quotePrefix="1" applyFont="1" applyBorder="1" applyAlignment="1">
      <alignment vertical="top" wrapText="1"/>
    </xf>
    <xf numFmtId="0" fontId="58" fillId="0" borderId="32" xfId="0" quotePrefix="1" applyFont="1" applyBorder="1" applyAlignment="1">
      <alignment vertical="top" wrapText="1"/>
    </xf>
    <xf numFmtId="0" fontId="57" fillId="0" borderId="15" xfId="0" applyFont="1" applyBorder="1" applyAlignment="1">
      <alignment vertical="top" wrapText="1"/>
    </xf>
    <xf numFmtId="0" fontId="57" fillId="0" borderId="23" xfId="0" applyFont="1" applyBorder="1" applyAlignment="1">
      <alignment vertical="top" wrapText="1"/>
    </xf>
    <xf numFmtId="0" fontId="47" fillId="0" borderId="59" xfId="0" applyFont="1" applyBorder="1" applyAlignment="1">
      <alignment horizontal="left" vertical="top" wrapText="1"/>
    </xf>
    <xf numFmtId="0" fontId="59" fillId="0" borderId="37" xfId="0" applyFont="1" applyBorder="1" applyAlignment="1">
      <alignment horizontal="left" vertical="top" wrapText="1"/>
    </xf>
    <xf numFmtId="0" fontId="47" fillId="0" borderId="37" xfId="0" applyFont="1" applyBorder="1" applyAlignment="1">
      <alignment horizontal="left" vertical="top" wrapText="1"/>
    </xf>
    <xf numFmtId="0" fontId="59" fillId="0" borderId="37" xfId="0" applyFont="1" applyBorder="1"/>
    <xf numFmtId="0" fontId="59" fillId="0" borderId="60" xfId="0" applyFont="1" applyBorder="1"/>
    <xf numFmtId="0" fontId="2" fillId="2" borderId="0" xfId="0" applyFont="1" applyFill="1" applyAlignment="1">
      <alignment horizontal="right"/>
    </xf>
    <xf numFmtId="4" fontId="2" fillId="0" borderId="13" xfId="0" applyNumberFormat="1" applyFont="1" applyBorder="1" applyAlignment="1" applyProtection="1">
      <alignment horizontal="center" vertical="center"/>
      <protection locked="0"/>
    </xf>
    <xf numFmtId="4" fontId="2" fillId="0" borderId="33" xfId="0" applyNumberFormat="1" applyFont="1" applyBorder="1" applyAlignment="1" applyProtection="1">
      <alignment horizontal="center" vertical="center"/>
      <protection locked="0"/>
    </xf>
    <xf numFmtId="4" fontId="2" fillId="0" borderId="12" xfId="0" applyNumberFormat="1" applyFont="1" applyBorder="1" applyAlignment="1" applyProtection="1">
      <alignment horizontal="center" vertical="center"/>
      <protection locked="0"/>
    </xf>
    <xf numFmtId="4" fontId="2" fillId="0" borderId="34" xfId="0" applyNumberFormat="1" applyFont="1" applyBorder="1" applyAlignment="1" applyProtection="1">
      <alignment horizontal="center" vertical="center"/>
      <protection locked="0"/>
    </xf>
    <xf numFmtId="4" fontId="2" fillId="0" borderId="18" xfId="0" applyNumberFormat="1" applyFont="1" applyBorder="1" applyAlignment="1" applyProtection="1">
      <alignment horizontal="center" vertical="center"/>
      <protection locked="0"/>
    </xf>
    <xf numFmtId="4" fontId="2" fillId="0" borderId="24" xfId="0" applyNumberFormat="1" applyFont="1" applyBorder="1" applyAlignment="1" applyProtection="1">
      <alignment horizontal="center" vertical="center"/>
      <protection locked="0"/>
    </xf>
    <xf numFmtId="0" fontId="44" fillId="2" borderId="0" xfId="0" applyFont="1" applyFill="1" applyAlignment="1">
      <alignment horizontal="right"/>
    </xf>
    <xf numFmtId="0" fontId="61" fillId="0" borderId="8" xfId="0" applyFont="1" applyBorder="1" applyAlignment="1">
      <alignment horizontal="center" vertical="center"/>
    </xf>
    <xf numFmtId="0" fontId="61" fillId="0" borderId="9" xfId="0" applyFont="1" applyBorder="1" applyAlignment="1">
      <alignment horizontal="center" vertical="center"/>
    </xf>
    <xf numFmtId="0" fontId="61" fillId="0" borderId="10" xfId="0" applyFont="1" applyBorder="1" applyAlignment="1">
      <alignment horizontal="center" vertical="center"/>
    </xf>
    <xf numFmtId="0" fontId="41" fillId="2" borderId="0" xfId="0" applyFont="1" applyFill="1" applyAlignment="1">
      <alignment horizontal="right" wrapText="1"/>
    </xf>
    <xf numFmtId="0" fontId="0" fillId="2" borderId="0" xfId="0" applyFill="1" applyAlignment="1">
      <alignment horizontal="right" wrapText="1"/>
    </xf>
    <xf numFmtId="0" fontId="60" fillId="2" borderId="0" xfId="0" applyFont="1" applyFill="1" applyAlignment="1">
      <alignment horizontal="right"/>
    </xf>
    <xf numFmtId="0" fontId="45" fillId="0" borderId="41" xfId="0" applyFont="1" applyBorder="1" applyAlignment="1">
      <alignment horizontal="center" vertical="center" wrapText="1"/>
    </xf>
    <xf numFmtId="0" fontId="46" fillId="0" borderId="42" xfId="0" applyFont="1" applyBorder="1" applyAlignment="1">
      <alignment horizontal="center" vertical="center" wrapText="1"/>
    </xf>
    <xf numFmtId="0" fontId="46" fillId="0" borderId="43" xfId="0" applyFont="1" applyBorder="1" applyAlignment="1">
      <alignment horizontal="center" vertical="center" wrapText="1"/>
    </xf>
    <xf numFmtId="0" fontId="62" fillId="0" borderId="8" xfId="0" applyFont="1" applyBorder="1" applyAlignment="1">
      <alignment horizontal="left" vertical="center" wrapText="1"/>
    </xf>
    <xf numFmtId="0" fontId="62" fillId="0" borderId="9" xfId="0" applyFont="1" applyBorder="1" applyAlignment="1">
      <alignment horizontal="left" vertical="center" wrapText="1"/>
    </xf>
    <xf numFmtId="0" fontId="62" fillId="0" borderId="10" xfId="0" applyFont="1" applyBorder="1" applyAlignment="1">
      <alignment horizontal="left" vertical="center" wrapText="1"/>
    </xf>
    <xf numFmtId="0" fontId="2" fillId="0" borderId="41" xfId="0" applyFont="1" applyBorder="1" applyAlignment="1">
      <alignment horizontal="center" vertical="center" wrapText="1"/>
    </xf>
    <xf numFmtId="0" fontId="2" fillId="0" borderId="63" xfId="0" applyFont="1" applyBorder="1" applyAlignment="1">
      <alignment horizontal="center" vertical="center" wrapText="1"/>
    </xf>
    <xf numFmtId="0" fontId="2" fillId="2" borderId="61" xfId="0" applyFont="1" applyFill="1" applyBorder="1" applyAlignment="1">
      <alignment horizontal="left" vertical="center" wrapText="1"/>
    </xf>
    <xf numFmtId="0" fontId="2" fillId="2" borderId="42" xfId="0" applyFont="1" applyFill="1" applyBorder="1" applyAlignment="1">
      <alignment horizontal="left" vertical="center" wrapText="1"/>
    </xf>
    <xf numFmtId="0" fontId="2" fillId="2" borderId="43" xfId="0" applyFont="1" applyFill="1" applyBorder="1" applyAlignment="1">
      <alignment horizontal="left" vertical="center" wrapText="1"/>
    </xf>
    <xf numFmtId="0" fontId="77" fillId="8" borderId="41" xfId="0" applyFont="1" applyFill="1" applyBorder="1" applyAlignment="1">
      <alignment horizontal="center" vertical="top"/>
    </xf>
    <xf numFmtId="0" fontId="71" fillId="0" borderId="42" xfId="0" applyFont="1" applyBorder="1" applyAlignment="1">
      <alignment horizontal="center" vertical="top"/>
    </xf>
    <xf numFmtId="0" fontId="71" fillId="0" borderId="43" xfId="0" applyFont="1" applyBorder="1" applyAlignment="1">
      <alignment horizontal="center" vertical="top"/>
    </xf>
    <xf numFmtId="0" fontId="2" fillId="2" borderId="24" xfId="0" applyFont="1" applyFill="1" applyBorder="1" applyAlignment="1">
      <alignment horizontal="center"/>
    </xf>
    <xf numFmtId="49" fontId="52" fillId="0" borderId="9" xfId="0" applyNumberFormat="1" applyFont="1" applyBorder="1" applyAlignment="1">
      <alignment horizontal="center" vertical="center"/>
    </xf>
    <xf numFmtId="0" fontId="66" fillId="0" borderId="15" xfId="0" applyFont="1" applyBorder="1" applyAlignment="1">
      <alignment horizontal="left" vertical="top" wrapText="1"/>
    </xf>
    <xf numFmtId="0" fontId="66" fillId="0" borderId="15" xfId="0" applyFont="1" applyBorder="1" applyAlignment="1">
      <alignment vertical="top" wrapText="1"/>
    </xf>
    <xf numFmtId="0" fontId="2" fillId="0" borderId="57" xfId="0" applyFont="1" applyBorder="1" applyAlignment="1">
      <alignment horizontal="center" vertical="center" wrapText="1"/>
    </xf>
    <xf numFmtId="0" fontId="64" fillId="10" borderId="46" xfId="0" applyFont="1" applyFill="1" applyBorder="1" applyAlignment="1">
      <alignment horizontal="center" vertical="top" wrapText="1"/>
    </xf>
    <xf numFmtId="0" fontId="64" fillId="10" borderId="48" xfId="0" applyFont="1" applyFill="1" applyBorder="1" applyAlignment="1">
      <alignment horizontal="center" vertical="top" wrapText="1"/>
    </xf>
    <xf numFmtId="0" fontId="64" fillId="10" borderId="49" xfId="0" applyFont="1" applyFill="1" applyBorder="1" applyAlignment="1">
      <alignment horizontal="center" vertical="top" wrapText="1"/>
    </xf>
    <xf numFmtId="0" fontId="56" fillId="0" borderId="17" xfId="0" quotePrefix="1" applyFont="1" applyBorder="1" applyAlignment="1">
      <alignment horizontal="left" vertical="top" wrapText="1"/>
    </xf>
    <xf numFmtId="0" fontId="56" fillId="0" borderId="13" xfId="0" quotePrefix="1" applyFont="1" applyBorder="1" applyAlignment="1">
      <alignment horizontal="left" vertical="top" wrapText="1"/>
    </xf>
    <xf numFmtId="0" fontId="56" fillId="0" borderId="18" xfId="0" quotePrefix="1" applyFont="1" applyBorder="1" applyAlignment="1">
      <alignment horizontal="left" vertical="top" wrapText="1"/>
    </xf>
    <xf numFmtId="0" fontId="56" fillId="0" borderId="33" xfId="0" quotePrefix="1" applyFont="1" applyBorder="1" applyAlignment="1">
      <alignment horizontal="left" vertical="top" wrapText="1"/>
    </xf>
    <xf numFmtId="0" fontId="56" fillId="0" borderId="13" xfId="0" applyFont="1" applyBorder="1" applyAlignment="1">
      <alignment horizontal="left" vertical="top" wrapText="1"/>
    </xf>
    <xf numFmtId="0" fontId="56" fillId="0" borderId="35" xfId="0" quotePrefix="1" applyFont="1" applyBorder="1" applyAlignment="1">
      <alignment horizontal="center" vertical="center" wrapText="1"/>
    </xf>
    <xf numFmtId="0" fontId="56" fillId="0" borderId="55" xfId="0" quotePrefix="1" applyFont="1" applyBorder="1" applyAlignment="1">
      <alignment horizontal="center" vertical="center" wrapText="1"/>
    </xf>
    <xf numFmtId="0" fontId="65" fillId="0" borderId="47" xfId="0" quotePrefix="1" applyFont="1" applyBorder="1" applyAlignment="1">
      <alignment horizontal="center" vertical="center" wrapText="1"/>
    </xf>
    <xf numFmtId="0" fontId="65" fillId="0" borderId="31" xfId="0" quotePrefix="1" applyFont="1" applyBorder="1" applyAlignment="1">
      <alignment horizontal="center" vertical="center" wrapText="1"/>
    </xf>
    <xf numFmtId="0" fontId="65" fillId="0" borderId="31" xfId="0" applyFont="1" applyBorder="1" applyAlignment="1">
      <alignment horizontal="center" vertical="top" wrapText="1"/>
    </xf>
    <xf numFmtId="0" fontId="65" fillId="0" borderId="32" xfId="0" applyFont="1" applyBorder="1" applyAlignment="1">
      <alignment horizontal="center" vertical="top" wrapText="1"/>
    </xf>
    <xf numFmtId="0" fontId="44" fillId="0" borderId="0" xfId="0" applyFont="1" applyAlignment="1">
      <alignment horizontal="right"/>
    </xf>
    <xf numFmtId="0" fontId="46" fillId="0" borderId="0" xfId="0" applyFont="1" applyAlignment="1">
      <alignment horizontal="center" vertical="center" wrapText="1"/>
    </xf>
    <xf numFmtId="0" fontId="56" fillId="2" borderId="24" xfId="0" quotePrefix="1" applyFont="1" applyFill="1" applyBorder="1" applyAlignment="1">
      <alignment horizontal="left" vertical="top" wrapText="1"/>
    </xf>
    <xf numFmtId="0" fontId="56" fillId="2" borderId="0" xfId="0" applyFont="1" applyFill="1" applyAlignment="1">
      <alignment horizontal="left" vertical="top" wrapText="1"/>
    </xf>
    <xf numFmtId="0" fontId="2" fillId="0" borderId="0" xfId="0" applyFont="1" applyAlignment="1">
      <alignment horizontal="right"/>
    </xf>
    <xf numFmtId="4" fontId="2" fillId="0" borderId="0" xfId="0" applyNumberFormat="1" applyFont="1" applyAlignment="1" applyProtection="1">
      <alignment horizontal="center" vertical="center"/>
      <protection locked="0"/>
    </xf>
    <xf numFmtId="49" fontId="52" fillId="0" borderId="42" xfId="0" applyNumberFormat="1" applyFont="1" applyBorder="1" applyAlignment="1">
      <alignment horizontal="center" vertical="center"/>
    </xf>
    <xf numFmtId="49" fontId="52" fillId="0" borderId="4" xfId="0" applyNumberFormat="1" applyFont="1" applyBorder="1" applyAlignment="1">
      <alignment horizontal="center" vertical="center"/>
    </xf>
    <xf numFmtId="0" fontId="48" fillId="0" borderId="13" xfId="9" applyFont="1" applyBorder="1" applyAlignment="1">
      <alignment horizontal="center" vertical="center" wrapText="1"/>
    </xf>
    <xf numFmtId="0" fontId="48" fillId="0" borderId="18" xfId="9" applyFont="1" applyBorder="1" applyAlignment="1">
      <alignment horizontal="center" vertical="center" wrapText="1"/>
    </xf>
    <xf numFmtId="0" fontId="48" fillId="0" borderId="33" xfId="9" applyFont="1" applyBorder="1" applyAlignment="1">
      <alignment horizontal="center" vertical="center" wrapText="1"/>
    </xf>
    <xf numFmtId="0" fontId="47" fillId="0" borderId="1" xfId="9" applyFont="1" applyBorder="1" applyAlignment="1">
      <alignment horizontal="center" vertical="top" wrapText="1"/>
    </xf>
    <xf numFmtId="0" fontId="51" fillId="0" borderId="1" xfId="9" applyFont="1" applyBorder="1" applyAlignment="1">
      <alignment horizontal="center" vertical="center" wrapText="1"/>
    </xf>
    <xf numFmtId="0" fontId="51" fillId="0" borderId="1" xfId="13" applyFont="1" applyBorder="1" applyAlignment="1">
      <alignment horizontal="center" vertical="center" wrapText="1"/>
    </xf>
    <xf numFmtId="0" fontId="72" fillId="2" borderId="6" xfId="0" applyFont="1" applyFill="1" applyBorder="1" applyAlignment="1">
      <alignment horizontal="left" vertical="center" wrapText="1"/>
    </xf>
    <xf numFmtId="0" fontId="75" fillId="2" borderId="7" xfId="0" applyFont="1" applyFill="1" applyBorder="1" applyAlignment="1">
      <alignment vertical="top" wrapText="1"/>
    </xf>
    <xf numFmtId="0" fontId="9" fillId="2" borderId="6" xfId="0" applyFont="1" applyFill="1" applyBorder="1" applyAlignment="1">
      <alignment horizontal="justify" vertical="center" wrapText="1"/>
    </xf>
    <xf numFmtId="0" fontId="9" fillId="2" borderId="0" xfId="0" applyFont="1" applyFill="1" applyAlignment="1">
      <alignment horizontal="left" vertical="center" wrapText="1"/>
    </xf>
    <xf numFmtId="0" fontId="72" fillId="0" borderId="44" xfId="0" applyFont="1" applyBorder="1" applyAlignment="1">
      <alignment horizontal="justify" vertical="center" wrapText="1"/>
    </xf>
    <xf numFmtId="0" fontId="72" fillId="0" borderId="45" xfId="0" applyFont="1" applyBorder="1" applyAlignment="1">
      <alignment horizontal="justify" vertical="center" wrapText="1"/>
    </xf>
    <xf numFmtId="0" fontId="74" fillId="2" borderId="6" xfId="0" applyFont="1" applyFill="1" applyBorder="1" applyAlignment="1">
      <alignment horizontal="left" vertical="center" wrapText="1"/>
    </xf>
    <xf numFmtId="0" fontId="74" fillId="2" borderId="7" xfId="0" applyFont="1" applyFill="1" applyBorder="1" applyAlignment="1">
      <alignment horizontal="left" vertical="center" wrapText="1"/>
    </xf>
    <xf numFmtId="0" fontId="11" fillId="2" borderId="6" xfId="0" applyFont="1" applyFill="1" applyBorder="1" applyAlignment="1">
      <alignment horizontal="justify" vertical="center" wrapText="1"/>
    </xf>
  </cellXfs>
  <cellStyles count="41">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4 2" xfId="40" xr:uid="{6AB173C4-CF0A-4B26-B507-254DD47968A5}"/>
    <cellStyle name="Normal 5" xfId="38" xr:uid="{050F58C5-24C5-40FD-B972-A0D9D8977543}"/>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29">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3.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Microsoft%20Teams%20Chat%20Files/xx-xx-local-price-schedule-for-services-en%20(1)1" TargetMode="External"/><Relationship Id="rId1" Type="http://schemas.openxmlformats.org/officeDocument/2006/relationships/externalLinkPath" Target="/personal/serhii_ivashchenko_giz_de/Documents/Microsoft%20Teams%20Chat%20Files/xx-xx-local-price-schedule-for-services-en%20(1)1"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5.xml.rels><?xml version="1.0" encoding="UTF-8" standalone="yes"?>
<Relationships xmlns="http://schemas.openxmlformats.org/package/2006/relationships"><Relationship Id="rId3" Type="http://schemas.openxmlformats.org/officeDocument/2006/relationships/externalLinkPath" Target="../Request/Request%20for%20leakage%20detector%2020.02%20(version%203)_WD.xlsx" TargetMode="External"/><Relationship Id="rId2" Type="http://schemas.openxmlformats.org/officeDocument/2006/relationships/externalLinkPath" Target="https://gizonline-my.sharepoint.com/personal/serhii_ivashchenko_giz_de/Documents/Desktop/2026/Goods/10007426/Request/Request%20for%20leakage%20detector%2020.02%20(version%203)_WD.xlsx" TargetMode="External"/><Relationship Id="rId1" Type="http://schemas.openxmlformats.org/officeDocument/2006/relationships/externalLinkPath" Target="/personal/serhii_ivashchenko_giz_de/Documents/Desktop/2026/Goods/10007426/Request/Request%20for%20leakage%20detector%2020.02%20(version%203)_W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ms.giz.de/dmsdav/nodes/649568592/Neu_HB_42-11-preisblatt-us-kv-de1_"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quest for material, equipment"/>
      <sheetName val="Specification"/>
      <sheetName val="Delivery Plan"/>
      <sheetName val="Additional informing"/>
      <sheetName val="Short list"/>
      <sheetName val="General conditions"/>
      <sheetName val="IT Standard specifiсation"/>
      <sheetName val="Dropdown menu"/>
    </sheetNames>
    <sheetDataSet>
      <sheetData sheetId="0"/>
      <sheetData sheetId="1"/>
      <sheetData sheetId="2"/>
      <sheetData sheetId="3"/>
      <sheetData sheetId="4"/>
      <sheetData sheetId="5"/>
      <sheetData sheetId="6"/>
      <sheetData sheetId="7">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iz.de/en/ukraina/tenders" TargetMode="External"/><Relationship Id="rId3" Type="http://schemas.openxmlformats.org/officeDocument/2006/relationships/hyperlink" Target="http://zakon2.rada.gov.ua/laws/show/153-2002-%D0%BF" TargetMode="External"/><Relationship Id="rId7" Type="http://schemas.openxmlformats.org/officeDocument/2006/relationships/hyperlink" Target="https://gps.giz.de/en/" TargetMode="Externa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hyperlink" Target="http://sfs.gov.ua/nk/rozdil-v--podatok-na-dodanu-vartist/" TargetMode="External"/><Relationship Id="rId11" Type="http://schemas.openxmlformats.org/officeDocument/2006/relationships/vmlDrawing" Target="../drawings/vmlDrawing1.vml"/><Relationship Id="rId5" Type="http://schemas.openxmlformats.org/officeDocument/2006/relationships/hyperlink" Target="http://sfs.gov.ua/nk/rozdil-v--podatok-na-dodanu-vartist/" TargetMode="External"/><Relationship Id="rId10" Type="http://schemas.openxmlformats.org/officeDocument/2006/relationships/printerSettings" Target="../printerSettings/printerSettings1.bin"/><Relationship Id="rId4" Type="http://schemas.openxmlformats.org/officeDocument/2006/relationships/hyperlink" Target="http://www.me.gov.ua/PerelikOrganizatsii-vikonavtsivYakiZaiaviliPravoNaPodatkoviPilgi" TargetMode="External"/><Relationship Id="rId9" Type="http://schemas.openxmlformats.org/officeDocument/2006/relationships/hyperlink" Target="mailto:procurement-ua@giz.d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google.com/maps/place/%D0%B2%D1%83%D0%BB%D0%B8%D1%86%D1%8F+600-%D1%80%D1%96%D1%87%D1%87%D1%8F,+13,+%D0%92%D1%96%D0%BD%D0%BD%D0%B8%D1%86%D1%8F,+%D0%92%D1%96%D0%BD%D0%BD%D0%B8%D1%86%D1%8C%D0%BA%D0%B0+%D0%BE%D0%B1%D0%BB%D0%B0%D1%81%D1%82%D1%8C,+21000/@49.2304673,28.4233555,17z/data=!3m1!4b1!4m6!3m5!1s0x472d5c61608866b3:0x4eec5680edaab36a!8m2!3d49.2304638!4d28.4259358!16s%2Fg%2F11gh4l_1tz?entry=ttu&amp;g_ep=EgoyMDI2MDIxNy4wIKXMDSoASAFQAw%3D%3D" TargetMode="External"/><Relationship Id="rId1" Type="http://schemas.openxmlformats.org/officeDocument/2006/relationships/hyperlink" Target="https://www.google.com/maps/place/%D0%B2%D1%83%D0%BB%D0%B8%D1%86%D1%8F+600-%D1%80%D1%96%D1%87%D1%87%D1%8F,+13,+%D0%92%D1%96%D0%BD%D0%BD%D0%B8%D1%86%D1%8F,+%D0%92%D1%96%D0%BD%D0%BD%D0%B8%D1%86%D1%8C%D0%BA%D0%B0+%D0%BE%D0%B1%D0%BB%D0%B0%D1%81%D1%82%D1%8C,+21000/@49.2304673,28.4233555,17z/data=!3m1!4b1!4m6!3m5!1s0x472d5c61608866b3:0x4eec5680edaab36a!8m2!3d49.2304638!4d28.4259358!16s%2Fg%2F11gh4l_1tz?entry=ttu&amp;g_ep=EgoyMDI2MDIxNy4wIKXMDSoASAFQAw%3D%3D"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C89"/>
  <sheetViews>
    <sheetView tabSelected="1" view="pageLayout" zoomScale="70" zoomScaleNormal="80" zoomScalePageLayoutView="70" workbookViewId="0">
      <selection activeCell="B2" sqref="B2:C2"/>
    </sheetView>
  </sheetViews>
  <sheetFormatPr defaultRowHeight="14.5" x14ac:dyDescent="0.35"/>
  <cols>
    <col min="1" max="1" width="3.54296875" style="4" customWidth="1"/>
    <col min="2" max="3" width="69.453125" style="4" customWidth="1"/>
  </cols>
  <sheetData>
    <row r="1" spans="1:3" x14ac:dyDescent="0.35">
      <c r="A1" s="7"/>
      <c r="B1" s="141" t="s">
        <v>0</v>
      </c>
      <c r="C1" s="142" t="s">
        <v>1</v>
      </c>
    </row>
    <row r="2" spans="1:3" x14ac:dyDescent="0.35">
      <c r="A2" s="8"/>
      <c r="B2" s="266">
        <v>7000002824</v>
      </c>
      <c r="C2" s="267"/>
    </row>
    <row r="3" spans="1:3" ht="5.5" customHeight="1" x14ac:dyDescent="0.35">
      <c r="A3" s="8"/>
      <c r="C3" s="10"/>
    </row>
    <row r="4" spans="1:3" x14ac:dyDescent="0.35">
      <c r="A4" s="8"/>
      <c r="B4" s="143" t="s">
        <v>2</v>
      </c>
      <c r="C4" s="9" t="s">
        <v>3</v>
      </c>
    </row>
    <row r="5" spans="1:3" x14ac:dyDescent="0.35">
      <c r="A5" s="8"/>
      <c r="B5" s="266" t="s">
        <v>336</v>
      </c>
      <c r="C5" s="267"/>
    </row>
    <row r="6" spans="1:3" ht="5.5" customHeight="1" x14ac:dyDescent="0.35">
      <c r="A6" s="8"/>
      <c r="C6" s="10"/>
    </row>
    <row r="7" spans="1:3" x14ac:dyDescent="0.35">
      <c r="A7" s="8"/>
      <c r="B7" s="143" t="s">
        <v>4</v>
      </c>
      <c r="C7" s="9" t="s">
        <v>5</v>
      </c>
    </row>
    <row r="8" spans="1:3" x14ac:dyDescent="0.35">
      <c r="A8" s="8"/>
      <c r="B8" s="266">
        <v>10007426</v>
      </c>
      <c r="C8" s="267"/>
    </row>
    <row r="9" spans="1:3" ht="5.5" customHeight="1" x14ac:dyDescent="0.35">
      <c r="A9" s="8"/>
      <c r="C9" s="10"/>
    </row>
    <row r="10" spans="1:3" x14ac:dyDescent="0.35">
      <c r="A10" s="8"/>
      <c r="B10" s="143" t="s">
        <v>6</v>
      </c>
      <c r="C10" s="9" t="s">
        <v>7</v>
      </c>
    </row>
    <row r="11" spans="1:3" x14ac:dyDescent="0.35">
      <c r="A11" s="8"/>
      <c r="B11" s="268" t="s">
        <v>8</v>
      </c>
      <c r="C11" s="269"/>
    </row>
    <row r="12" spans="1:3" ht="5.5" customHeight="1" x14ac:dyDescent="0.35">
      <c r="A12" s="8"/>
      <c r="B12" s="144"/>
      <c r="C12" s="11"/>
    </row>
    <row r="13" spans="1:3" x14ac:dyDescent="0.35">
      <c r="A13" s="8"/>
      <c r="B13" s="143" t="s">
        <v>9</v>
      </c>
      <c r="C13" s="9" t="s">
        <v>10</v>
      </c>
    </row>
    <row r="14" spans="1:3" x14ac:dyDescent="0.35">
      <c r="A14" s="8"/>
      <c r="B14" s="270" t="s">
        <v>11</v>
      </c>
      <c r="C14" s="271"/>
    </row>
    <row r="15" spans="1:3" x14ac:dyDescent="0.35">
      <c r="A15" s="8"/>
      <c r="B15" s="145"/>
      <c r="C15" s="12"/>
    </row>
    <row r="16" spans="1:3" ht="20" x14ac:dyDescent="0.35">
      <c r="A16" s="8"/>
      <c r="B16" s="272" t="s">
        <v>12</v>
      </c>
      <c r="C16" s="273"/>
    </row>
    <row r="17" spans="1:3" x14ac:dyDescent="0.35">
      <c r="A17" s="8"/>
      <c r="B17" s="5" t="s">
        <v>13</v>
      </c>
      <c r="C17" s="13" t="s">
        <v>14</v>
      </c>
    </row>
    <row r="18" spans="1:3" ht="89.15" customHeight="1" x14ac:dyDescent="0.35">
      <c r="A18" s="8"/>
      <c r="B18" s="14" t="s">
        <v>15</v>
      </c>
      <c r="C18" s="57" t="s">
        <v>16</v>
      </c>
    </row>
    <row r="19" spans="1:3" ht="32.5" customHeight="1" thickBot="1" x14ac:dyDescent="0.4">
      <c r="A19" s="19"/>
      <c r="B19" s="48" t="s">
        <v>17</v>
      </c>
      <c r="C19" s="149" t="s">
        <v>18</v>
      </c>
    </row>
    <row r="20" spans="1:3" ht="28" x14ac:dyDescent="0.35">
      <c r="A20" s="8"/>
      <c r="B20" s="161" t="s">
        <v>19</v>
      </c>
      <c r="C20" s="146" t="s">
        <v>20</v>
      </c>
    </row>
    <row r="21" spans="1:3" ht="15.5" x14ac:dyDescent="0.35">
      <c r="A21" s="8"/>
      <c r="B21" s="264" t="s">
        <v>21</v>
      </c>
      <c r="C21" s="265"/>
    </row>
    <row r="22" spans="1:3" ht="15.65" customHeight="1" x14ac:dyDescent="0.35">
      <c r="A22" s="8"/>
      <c r="B22" s="147" t="s">
        <v>22</v>
      </c>
      <c r="C22" s="39" t="s">
        <v>23</v>
      </c>
    </row>
    <row r="23" spans="1:3" ht="15.5" x14ac:dyDescent="0.35">
      <c r="A23" s="8"/>
      <c r="B23" s="148" t="s">
        <v>24</v>
      </c>
      <c r="C23" s="40">
        <v>46103</v>
      </c>
    </row>
    <row r="24" spans="1:3" x14ac:dyDescent="0.35">
      <c r="A24" s="8"/>
      <c r="B24" s="16" t="s">
        <v>25</v>
      </c>
      <c r="C24" s="13" t="s">
        <v>26</v>
      </c>
    </row>
    <row r="25" spans="1:3" ht="15" thickBot="1" x14ac:dyDescent="0.4">
      <c r="A25" s="19"/>
      <c r="B25" s="41" t="s">
        <v>27</v>
      </c>
      <c r="C25" s="242">
        <f>B2</f>
        <v>7000002824</v>
      </c>
    </row>
    <row r="26" spans="1:3" s="3" customFormat="1" ht="28" x14ac:dyDescent="0.35">
      <c r="A26" s="64"/>
      <c r="B26" s="61" t="s">
        <v>28</v>
      </c>
      <c r="C26" s="62" t="s">
        <v>29</v>
      </c>
    </row>
    <row r="27" spans="1:3" s="3" customFormat="1" x14ac:dyDescent="0.35">
      <c r="A27" s="17"/>
      <c r="B27" s="248" t="s">
        <v>30</v>
      </c>
      <c r="C27" s="249"/>
    </row>
    <row r="28" spans="1:3" s="3" customFormat="1" ht="45.65" customHeight="1" thickBot="1" x14ac:dyDescent="0.4">
      <c r="A28" s="65"/>
      <c r="B28" s="48" t="s">
        <v>31</v>
      </c>
      <c r="C28" s="63" t="s">
        <v>32</v>
      </c>
    </row>
    <row r="29" spans="1:3" ht="87.65" customHeight="1" x14ac:dyDescent="0.35">
      <c r="A29" s="8"/>
      <c r="B29" s="14" t="s">
        <v>33</v>
      </c>
      <c r="C29" s="15" t="s">
        <v>34</v>
      </c>
    </row>
    <row r="30" spans="1:3" ht="28" x14ac:dyDescent="0.35">
      <c r="A30" s="8"/>
      <c r="B30" s="14" t="s">
        <v>35</v>
      </c>
      <c r="C30" s="140" t="s">
        <v>295</v>
      </c>
    </row>
    <row r="31" spans="1:3" ht="28" x14ac:dyDescent="0.35">
      <c r="A31" s="8"/>
      <c r="B31" s="14" t="s">
        <v>36</v>
      </c>
      <c r="C31" s="15" t="s">
        <v>296</v>
      </c>
    </row>
    <row r="32" spans="1:3" s="3" customFormat="1" ht="5.15" customHeight="1" thickBot="1" x14ac:dyDescent="0.4">
      <c r="A32" s="17"/>
      <c r="B32" s="6"/>
      <c r="C32" s="18"/>
    </row>
    <row r="33" spans="1:3" ht="32.15" customHeight="1" x14ac:dyDescent="0.35">
      <c r="A33" s="26"/>
      <c r="B33" s="33" t="s">
        <v>37</v>
      </c>
      <c r="C33" s="34" t="s">
        <v>38</v>
      </c>
    </row>
    <row r="34" spans="1:3" x14ac:dyDescent="0.35">
      <c r="A34" s="27">
        <v>1</v>
      </c>
      <c r="B34" s="23" t="s">
        <v>39</v>
      </c>
      <c r="C34" s="28" t="s">
        <v>40</v>
      </c>
    </row>
    <row r="35" spans="1:3" ht="88" customHeight="1" x14ac:dyDescent="0.35">
      <c r="A35" s="27"/>
      <c r="B35" s="24" t="s">
        <v>41</v>
      </c>
      <c r="C35" s="29" t="s">
        <v>42</v>
      </c>
    </row>
    <row r="36" spans="1:3" ht="88" customHeight="1" x14ac:dyDescent="0.35">
      <c r="A36" s="27"/>
      <c r="B36" s="24" t="s">
        <v>43</v>
      </c>
      <c r="C36" s="150" t="s">
        <v>44</v>
      </c>
    </row>
    <row r="37" spans="1:3" ht="186.5" customHeight="1" x14ac:dyDescent="0.35">
      <c r="A37" s="27"/>
      <c r="B37" s="24" t="s">
        <v>299</v>
      </c>
      <c r="C37" s="29" t="s">
        <v>300</v>
      </c>
    </row>
    <row r="38" spans="1:3" ht="130" customHeight="1" x14ac:dyDescent="0.35">
      <c r="A38" s="27"/>
      <c r="B38" s="24" t="s">
        <v>301</v>
      </c>
      <c r="C38" s="29" t="s">
        <v>302</v>
      </c>
    </row>
    <row r="39" spans="1:3" ht="28" x14ac:dyDescent="0.35">
      <c r="A39" s="27"/>
      <c r="B39" s="241" t="s">
        <v>45</v>
      </c>
      <c r="C39" s="29" t="s">
        <v>46</v>
      </c>
    </row>
    <row r="40" spans="1:3" ht="42" x14ac:dyDescent="0.35">
      <c r="A40" s="243">
        <v>2</v>
      </c>
      <c r="B40" s="25" t="s">
        <v>47</v>
      </c>
      <c r="C40" s="30" t="s">
        <v>48</v>
      </c>
    </row>
    <row r="41" spans="1:3" s="137" customFormat="1" ht="43.5" customHeight="1" x14ac:dyDescent="0.35">
      <c r="A41" s="138" t="s">
        <v>49</v>
      </c>
      <c r="B41" s="239" t="s">
        <v>51</v>
      </c>
      <c r="C41" s="240" t="s">
        <v>52</v>
      </c>
    </row>
    <row r="42" spans="1:3" s="137" customFormat="1" ht="74.5" customHeight="1" x14ac:dyDescent="0.35">
      <c r="A42" s="136" t="s">
        <v>50</v>
      </c>
      <c r="B42" s="152" t="s">
        <v>305</v>
      </c>
      <c r="C42" s="151" t="s">
        <v>306</v>
      </c>
    </row>
    <row r="43" spans="1:3" s="137" customFormat="1" ht="58.5" customHeight="1" x14ac:dyDescent="0.35">
      <c r="A43" s="136" t="s">
        <v>53</v>
      </c>
      <c r="B43" s="139" t="s">
        <v>308</v>
      </c>
      <c r="C43" s="151" t="s">
        <v>307</v>
      </c>
    </row>
    <row r="44" spans="1:3" s="137" customFormat="1" ht="30" customHeight="1" x14ac:dyDescent="0.35">
      <c r="A44" s="136" t="s">
        <v>54</v>
      </c>
      <c r="B44" s="152" t="s">
        <v>399</v>
      </c>
      <c r="C44" s="151" t="s">
        <v>394</v>
      </c>
    </row>
    <row r="45" spans="1:3" s="137" customFormat="1" ht="58.5" customHeight="1" x14ac:dyDescent="0.35">
      <c r="A45" s="136" t="s">
        <v>55</v>
      </c>
      <c r="B45" s="152" t="s">
        <v>400</v>
      </c>
      <c r="C45" s="151" t="s">
        <v>395</v>
      </c>
    </row>
    <row r="46" spans="1:3" s="137" customFormat="1" ht="42" x14ac:dyDescent="0.35">
      <c r="A46" s="136" t="s">
        <v>258</v>
      </c>
      <c r="B46" s="152" t="s">
        <v>401</v>
      </c>
      <c r="C46" s="151" t="s">
        <v>396</v>
      </c>
    </row>
    <row r="47" spans="1:3" s="137" customFormat="1" ht="42" x14ac:dyDescent="0.35">
      <c r="A47" s="136" t="s">
        <v>259</v>
      </c>
      <c r="B47" s="152" t="s">
        <v>402</v>
      </c>
      <c r="C47" s="151" t="s">
        <v>397</v>
      </c>
    </row>
    <row r="48" spans="1:3" s="137" customFormat="1" ht="70.5" thickBot="1" x14ac:dyDescent="0.4">
      <c r="A48" s="216" t="s">
        <v>260</v>
      </c>
      <c r="B48" s="218" t="s">
        <v>403</v>
      </c>
      <c r="C48" s="217" t="s">
        <v>398</v>
      </c>
    </row>
    <row r="49" spans="1:3" ht="29.5" customHeight="1" x14ac:dyDescent="0.35">
      <c r="A49" s="7"/>
      <c r="B49" s="35" t="s">
        <v>56</v>
      </c>
      <c r="C49" s="31" t="s">
        <v>57</v>
      </c>
    </row>
    <row r="50" spans="1:3" x14ac:dyDescent="0.35">
      <c r="A50" s="8"/>
      <c r="B50" s="262">
        <f>C23-3</f>
        <v>46100</v>
      </c>
      <c r="C50" s="263"/>
    </row>
    <row r="51" spans="1:3" x14ac:dyDescent="0.35">
      <c r="A51" s="8"/>
      <c r="B51" s="16" t="s">
        <v>58</v>
      </c>
      <c r="C51" s="13" t="s">
        <v>59</v>
      </c>
    </row>
    <row r="52" spans="1:3" x14ac:dyDescent="0.35">
      <c r="A52" s="8"/>
      <c r="B52" s="260" t="s">
        <v>30</v>
      </c>
      <c r="C52" s="261"/>
    </row>
    <row r="53" spans="1:3" ht="28.5" thickBot="1" x14ac:dyDescent="0.4">
      <c r="A53" s="19"/>
      <c r="B53" s="20" t="s">
        <v>60</v>
      </c>
      <c r="C53" s="21" t="s">
        <v>61</v>
      </c>
    </row>
    <row r="54" spans="1:3" x14ac:dyDescent="0.35">
      <c r="A54" s="7"/>
      <c r="B54" s="22" t="s">
        <v>62</v>
      </c>
      <c r="C54" s="32" t="s">
        <v>63</v>
      </c>
    </row>
    <row r="55" spans="1:3" x14ac:dyDescent="0.35">
      <c r="A55" s="8"/>
      <c r="B55" s="14" t="s">
        <v>64</v>
      </c>
      <c r="C55" s="15" t="s">
        <v>65</v>
      </c>
    </row>
    <row r="56" spans="1:3" x14ac:dyDescent="0.35">
      <c r="A56" s="8"/>
      <c r="B56" s="262">
        <f>C23+17</f>
        <v>46120</v>
      </c>
      <c r="C56" s="263"/>
    </row>
    <row r="57" spans="1:3" ht="31" customHeight="1" x14ac:dyDescent="0.35">
      <c r="A57" s="8"/>
      <c r="B57" s="5" t="s">
        <v>66</v>
      </c>
      <c r="C57" s="15" t="s">
        <v>67</v>
      </c>
    </row>
    <row r="58" spans="1:3" ht="15" thickBot="1" x14ac:dyDescent="0.4">
      <c r="A58" s="8"/>
      <c r="B58" s="262">
        <f>C23+30</f>
        <v>46133</v>
      </c>
      <c r="C58" s="263"/>
    </row>
    <row r="59" spans="1:3" ht="58.5" customHeight="1" x14ac:dyDescent="0.35">
      <c r="A59" s="7"/>
      <c r="B59" s="35" t="s">
        <v>68</v>
      </c>
      <c r="C59" s="31" t="s">
        <v>69</v>
      </c>
    </row>
    <row r="60" spans="1:3" ht="28" x14ac:dyDescent="0.35">
      <c r="A60" s="8"/>
      <c r="B60" s="14" t="s">
        <v>70</v>
      </c>
      <c r="C60" s="15" t="s">
        <v>71</v>
      </c>
    </row>
    <row r="61" spans="1:3" s="3" customFormat="1" x14ac:dyDescent="0.35">
      <c r="A61" s="17"/>
      <c r="B61" s="6" t="s">
        <v>72</v>
      </c>
      <c r="C61" s="18" t="s">
        <v>73</v>
      </c>
    </row>
    <row r="62" spans="1:3" s="3" customFormat="1" x14ac:dyDescent="0.35">
      <c r="A62" s="17"/>
      <c r="B62" s="250" t="s">
        <v>74</v>
      </c>
      <c r="C62" s="251"/>
    </row>
    <row r="63" spans="1:3" s="3" customFormat="1" x14ac:dyDescent="0.35">
      <c r="A63" s="17"/>
      <c r="B63" s="252" t="s">
        <v>75</v>
      </c>
      <c r="C63" s="253"/>
    </row>
    <row r="64" spans="1:3" s="3" customFormat="1" x14ac:dyDescent="0.35">
      <c r="A64" s="17"/>
      <c r="B64" s="254" t="s">
        <v>76</v>
      </c>
      <c r="C64" s="255"/>
    </row>
    <row r="65" spans="1:3" s="3" customFormat="1" x14ac:dyDescent="0.35">
      <c r="A65" s="17"/>
      <c r="B65" s="256" t="s">
        <v>77</v>
      </c>
      <c r="C65" s="257"/>
    </row>
    <row r="66" spans="1:3" s="3" customFormat="1" x14ac:dyDescent="0.35">
      <c r="A66" s="17"/>
      <c r="B66" s="250" t="s">
        <v>78</v>
      </c>
      <c r="C66" s="251"/>
    </row>
    <row r="67" spans="1:3" s="3" customFormat="1" x14ac:dyDescent="0.35">
      <c r="A67" s="17"/>
      <c r="B67" s="256" t="s">
        <v>79</v>
      </c>
      <c r="C67" s="257"/>
    </row>
    <row r="68" spans="1:3" ht="71.5" customHeight="1" x14ac:dyDescent="0.35">
      <c r="A68" s="8"/>
      <c r="B68" s="14" t="s">
        <v>80</v>
      </c>
      <c r="C68" s="155" t="s">
        <v>293</v>
      </c>
    </row>
    <row r="69" spans="1:3" ht="28" x14ac:dyDescent="0.35">
      <c r="A69" s="8"/>
      <c r="B69" s="14" t="s">
        <v>81</v>
      </c>
      <c r="C69" s="155" t="s">
        <v>294</v>
      </c>
    </row>
    <row r="70" spans="1:3" x14ac:dyDescent="0.35">
      <c r="A70" s="8"/>
      <c r="B70" s="258" t="s">
        <v>82</v>
      </c>
      <c r="C70" s="259"/>
    </row>
    <row r="71" spans="1:3" ht="15" thickBot="1" x14ac:dyDescent="0.4">
      <c r="A71" s="8"/>
      <c r="B71" s="5" t="s">
        <v>83</v>
      </c>
      <c r="C71" s="13" t="s">
        <v>84</v>
      </c>
    </row>
    <row r="72" spans="1:3" ht="31" customHeight="1" thickBot="1" x14ac:dyDescent="0.4">
      <c r="A72" s="7"/>
      <c r="B72" s="35" t="s">
        <v>85</v>
      </c>
      <c r="C72" s="31" t="s">
        <v>86</v>
      </c>
    </row>
    <row r="73" spans="1:3" x14ac:dyDescent="0.35">
      <c r="A73" s="7"/>
      <c r="B73" s="37" t="s">
        <v>87</v>
      </c>
      <c r="C73" s="32" t="s">
        <v>88</v>
      </c>
    </row>
    <row r="74" spans="1:3" ht="42" x14ac:dyDescent="0.35">
      <c r="A74" s="36">
        <v>1</v>
      </c>
      <c r="B74" s="14" t="s">
        <v>89</v>
      </c>
      <c r="C74" s="15" t="s">
        <v>90</v>
      </c>
    </row>
    <row r="75" spans="1:3" ht="48.65" customHeight="1" x14ac:dyDescent="0.35">
      <c r="A75" s="36">
        <v>2</v>
      </c>
      <c r="B75" s="14" t="s">
        <v>297</v>
      </c>
      <c r="C75" s="15" t="s">
        <v>298</v>
      </c>
    </row>
    <row r="76" spans="1:3" x14ac:dyDescent="0.35">
      <c r="A76" s="36"/>
      <c r="B76" s="260" t="s">
        <v>91</v>
      </c>
      <c r="C76" s="261"/>
    </row>
    <row r="77" spans="1:3" s="3" customFormat="1" x14ac:dyDescent="0.35">
      <c r="A77" s="153">
        <v>3</v>
      </c>
      <c r="B77" s="47" t="s">
        <v>92</v>
      </c>
      <c r="C77" s="18" t="s">
        <v>93</v>
      </c>
    </row>
    <row r="78" spans="1:3" s="3" customFormat="1" ht="28" x14ac:dyDescent="0.35">
      <c r="A78" s="153">
        <v>4</v>
      </c>
      <c r="B78" s="47" t="s">
        <v>94</v>
      </c>
      <c r="C78" s="140" t="s">
        <v>95</v>
      </c>
    </row>
    <row r="79" spans="1:3" s="3" customFormat="1" x14ac:dyDescent="0.35">
      <c r="A79" s="153">
        <v>5</v>
      </c>
      <c r="B79" s="156" t="s">
        <v>96</v>
      </c>
      <c r="C79" s="157" t="s">
        <v>97</v>
      </c>
    </row>
    <row r="80" spans="1:3" s="3" customFormat="1" x14ac:dyDescent="0.35">
      <c r="A80" s="153">
        <v>6</v>
      </c>
      <c r="B80" s="47" t="s">
        <v>98</v>
      </c>
      <c r="C80" s="18" t="s">
        <v>99</v>
      </c>
    </row>
    <row r="81" spans="1:3" s="3" customFormat="1" x14ac:dyDescent="0.35">
      <c r="A81" s="153">
        <v>7</v>
      </c>
      <c r="B81" s="47" t="s">
        <v>100</v>
      </c>
      <c r="C81" s="18" t="s">
        <v>101</v>
      </c>
    </row>
    <row r="82" spans="1:3" s="3" customFormat="1" x14ac:dyDescent="0.35">
      <c r="A82" s="153">
        <v>8</v>
      </c>
      <c r="B82" s="47" t="s">
        <v>102</v>
      </c>
      <c r="C82" s="18" t="s">
        <v>103</v>
      </c>
    </row>
    <row r="83" spans="1:3" s="3" customFormat="1" ht="15" thickBot="1" x14ac:dyDescent="0.4">
      <c r="A83" s="158">
        <v>9</v>
      </c>
      <c r="B83" s="159" t="s">
        <v>335</v>
      </c>
      <c r="C83" s="149" t="s">
        <v>334</v>
      </c>
    </row>
    <row r="84" spans="1:3" x14ac:dyDescent="0.35">
      <c r="B84" s="5"/>
      <c r="C84" s="5"/>
    </row>
    <row r="85" spans="1:3" x14ac:dyDescent="0.35">
      <c r="B85" s="5"/>
      <c r="C85" s="5"/>
    </row>
    <row r="86" spans="1:3" x14ac:dyDescent="0.35">
      <c r="C86" s="5"/>
    </row>
    <row r="87" spans="1:3" x14ac:dyDescent="0.35">
      <c r="B87" s="5"/>
      <c r="C87" s="5"/>
    </row>
    <row r="88" spans="1:3" x14ac:dyDescent="0.35">
      <c r="B88" s="5"/>
      <c r="C88" s="5"/>
    </row>
    <row r="89" spans="1:3" x14ac:dyDescent="0.35">
      <c r="B89" s="5"/>
      <c r="C89" s="5"/>
    </row>
  </sheetData>
  <mergeCells count="20">
    <mergeCell ref="B21:C21"/>
    <mergeCell ref="B2:C2"/>
    <mergeCell ref="B5:C5"/>
    <mergeCell ref="B8:C8"/>
    <mergeCell ref="B11:C11"/>
    <mergeCell ref="B14:C14"/>
    <mergeCell ref="B16:C16"/>
    <mergeCell ref="B66:C66"/>
    <mergeCell ref="B70:C70"/>
    <mergeCell ref="B76:C76"/>
    <mergeCell ref="B50:C50"/>
    <mergeCell ref="B52:C52"/>
    <mergeCell ref="B56:C56"/>
    <mergeCell ref="B67:C67"/>
    <mergeCell ref="B58:C58"/>
    <mergeCell ref="B27:C27"/>
    <mergeCell ref="B62:C62"/>
    <mergeCell ref="B63:C63"/>
    <mergeCell ref="B64:C64"/>
    <mergeCell ref="B65:C65"/>
  </mergeCells>
  <hyperlinks>
    <hyperlink ref="B21" r:id="rId1" xr:uid="{0A8AB56C-6F2D-45E3-A83E-1913732F0362}"/>
    <hyperlink ref="B52" r:id="rId2" xr:uid="{64392FA2-E53F-411F-A2F4-7DEAF52DA442}"/>
    <hyperlink ref="B62" r:id="rId3" display="Постанова 153" xr:uid="{46145F32-6D61-4406-9D85-D68C92EC4BBF}"/>
    <hyperlink ref="B65" r:id="rId4" display="Перелік організацій-виконавців, які заявили право на податкові пільги " xr:uid="{1575F2A4-633A-4219-987A-054E44DC8B7F}"/>
    <hyperlink ref="B67" r:id="rId5" display="Податковий кодекс" xr:uid="{D9EBBCB1-5B13-433B-9699-4CBFE8E9670D}"/>
    <hyperlink ref="B66" r:id="rId6" display="Податковий кодекс" xr:uid="{2828A17B-4242-48C2-A59D-EE586D2C9A0E}"/>
    <hyperlink ref="B70" r:id="rId7" xr:uid="{568ABEA6-38B5-4C02-A494-C12E760C0CEF}"/>
    <hyperlink ref="B76" r:id="rId8" xr:uid="{84FB23D8-91B1-4B16-B0A6-E0F14B57CB5D}"/>
    <hyperlink ref="B27" r:id="rId9" xr:uid="{D8C091D2-E028-4D52-B02B-6DFA6C4E070F}"/>
  </hyperlinks>
  <pageMargins left="0.23622047244094491" right="0.23622047244094491" top="0.74803149606299213" bottom="0.74803149606299213" header="0" footer="0.31496062992125984"/>
  <pageSetup paperSize="9" orientation="landscape" r:id="rId10"/>
  <headerFooter>
    <oddHeader xml:space="preserve">&amp;R&amp;G
</oddHeader>
  </headerFooter>
  <legacyDrawingHF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0"/>
  <sheetViews>
    <sheetView zoomScale="80" zoomScaleNormal="80" zoomScalePageLayoutView="70" workbookViewId="0">
      <selection activeCell="B44" sqref="B44"/>
    </sheetView>
  </sheetViews>
  <sheetFormatPr defaultRowHeight="14.5" x14ac:dyDescent="0.35"/>
  <cols>
    <col min="1" max="1" width="3.81640625" style="43" customWidth="1"/>
    <col min="2" max="3" width="68.54296875" style="5" customWidth="1"/>
    <col min="4" max="4" width="58.1796875" style="5" customWidth="1"/>
    <col min="5" max="5" width="31.1796875" customWidth="1"/>
    <col min="6" max="6" width="37.54296875" customWidth="1"/>
  </cols>
  <sheetData>
    <row r="1" spans="1:5" ht="45" customHeight="1" x14ac:dyDescent="0.35">
      <c r="A1" s="49"/>
      <c r="B1" s="128" t="s">
        <v>89</v>
      </c>
      <c r="C1" s="133" t="s">
        <v>90</v>
      </c>
      <c r="D1" s="14"/>
      <c r="E1" s="1"/>
    </row>
    <row r="2" spans="1:5" ht="28.5" thickBot="1" x14ac:dyDescent="0.4">
      <c r="A2" s="36"/>
      <c r="B2" s="14" t="s">
        <v>104</v>
      </c>
      <c r="C2" s="15" t="s">
        <v>105</v>
      </c>
      <c r="D2" s="14"/>
      <c r="E2" s="1"/>
    </row>
    <row r="3" spans="1:5" x14ac:dyDescent="0.35">
      <c r="A3" s="49">
        <v>1</v>
      </c>
      <c r="B3" s="22" t="s">
        <v>106</v>
      </c>
      <c r="C3" s="50" t="s">
        <v>107</v>
      </c>
      <c r="D3" s="14"/>
      <c r="E3" s="1"/>
    </row>
    <row r="4" spans="1:5" ht="47.15" customHeight="1" x14ac:dyDescent="0.35">
      <c r="A4" s="36"/>
      <c r="B4" s="14" t="s">
        <v>108</v>
      </c>
      <c r="C4" s="15" t="s">
        <v>109</v>
      </c>
      <c r="D4" s="14"/>
      <c r="E4" s="1"/>
    </row>
    <row r="5" spans="1:5" ht="29.5" customHeight="1" x14ac:dyDescent="0.35">
      <c r="A5" s="36"/>
      <c r="B5" s="14" t="s">
        <v>110</v>
      </c>
      <c r="C5" s="15" t="s">
        <v>111</v>
      </c>
      <c r="D5" s="14"/>
      <c r="E5" s="1"/>
    </row>
    <row r="6" spans="1:5" x14ac:dyDescent="0.35">
      <c r="A6" s="36"/>
      <c r="B6" s="260" t="s">
        <v>21</v>
      </c>
      <c r="C6" s="261"/>
      <c r="D6" s="14"/>
      <c r="E6" s="1"/>
    </row>
    <row r="7" spans="1:5" ht="28" x14ac:dyDescent="0.35">
      <c r="A7" s="36"/>
      <c r="B7" s="163" t="s">
        <v>112</v>
      </c>
      <c r="C7" s="51" t="s">
        <v>113</v>
      </c>
      <c r="D7" s="14"/>
      <c r="E7" s="1"/>
    </row>
    <row r="8" spans="1:5" s="3" customFormat="1" ht="28" x14ac:dyDescent="0.35">
      <c r="A8" s="153"/>
      <c r="B8" s="154" t="s">
        <v>114</v>
      </c>
      <c r="C8" s="140" t="s">
        <v>115</v>
      </c>
      <c r="D8" s="47"/>
      <c r="E8" s="160"/>
    </row>
    <row r="9" spans="1:5" s="3" customFormat="1" x14ac:dyDescent="0.35">
      <c r="A9" s="153"/>
      <c r="B9" s="66" t="s">
        <v>116</v>
      </c>
      <c r="C9" s="164" t="s">
        <v>116</v>
      </c>
      <c r="D9" s="47"/>
      <c r="E9" s="160"/>
    </row>
    <row r="10" spans="1:5" ht="75.650000000000006" customHeight="1" x14ac:dyDescent="0.35">
      <c r="A10" s="36"/>
      <c r="B10" s="47" t="s">
        <v>117</v>
      </c>
      <c r="C10" s="15" t="s">
        <v>118</v>
      </c>
      <c r="D10" s="14"/>
      <c r="E10" s="1"/>
    </row>
    <row r="11" spans="1:5" x14ac:dyDescent="0.35">
      <c r="A11" s="36"/>
      <c r="B11" s="260" t="s">
        <v>119</v>
      </c>
      <c r="C11" s="261"/>
      <c r="D11" s="14"/>
      <c r="E11" s="1"/>
    </row>
    <row r="12" spans="1:5" ht="100" customHeight="1" x14ac:dyDescent="0.35">
      <c r="A12" s="36"/>
      <c r="B12" s="47" t="s">
        <v>120</v>
      </c>
      <c r="C12" s="15" t="s">
        <v>121</v>
      </c>
      <c r="D12" s="14"/>
      <c r="E12" s="1"/>
    </row>
    <row r="13" spans="1:5" ht="42" x14ac:dyDescent="0.35">
      <c r="A13" s="36"/>
      <c r="B13" s="47" t="s">
        <v>122</v>
      </c>
      <c r="C13" s="15" t="s">
        <v>123</v>
      </c>
      <c r="D13" s="14"/>
      <c r="E13" s="1"/>
    </row>
    <row r="14" spans="1:5" ht="29.5" customHeight="1" x14ac:dyDescent="0.35">
      <c r="A14" s="36"/>
      <c r="B14" s="47" t="s">
        <v>124</v>
      </c>
      <c r="C14" s="15" t="s">
        <v>125</v>
      </c>
      <c r="D14" s="14"/>
      <c r="E14" s="1"/>
    </row>
    <row r="15" spans="1:5" ht="59.5" customHeight="1" x14ac:dyDescent="0.35">
      <c r="A15" s="36"/>
      <c r="B15" s="47" t="s">
        <v>126</v>
      </c>
      <c r="C15" s="15" t="s">
        <v>127</v>
      </c>
      <c r="D15" s="14"/>
      <c r="E15" s="1"/>
    </row>
    <row r="16" spans="1:5" ht="147.75" customHeight="1" x14ac:dyDescent="0.35">
      <c r="A16" s="36"/>
      <c r="B16" s="47" t="s">
        <v>128</v>
      </c>
      <c r="C16" s="15" t="s">
        <v>129</v>
      </c>
      <c r="D16" s="14"/>
      <c r="E16" s="1"/>
    </row>
    <row r="17" spans="1:5" ht="62.25" customHeight="1" thickBot="1" x14ac:dyDescent="0.4">
      <c r="A17" s="38"/>
      <c r="B17" s="48" t="s">
        <v>130</v>
      </c>
      <c r="C17" s="21" t="s">
        <v>131</v>
      </c>
      <c r="D17" s="14"/>
      <c r="E17" s="1"/>
    </row>
    <row r="18" spans="1:5" ht="30" customHeight="1" x14ac:dyDescent="0.35">
      <c r="A18" s="49">
        <v>2</v>
      </c>
      <c r="B18" s="22" t="s">
        <v>132</v>
      </c>
      <c r="C18" s="50" t="s">
        <v>133</v>
      </c>
      <c r="D18" s="14"/>
      <c r="E18" s="1"/>
    </row>
    <row r="19" spans="1:5" ht="30" customHeight="1" x14ac:dyDescent="0.35">
      <c r="A19" s="36"/>
      <c r="B19" s="14" t="s">
        <v>134</v>
      </c>
      <c r="C19" s="15" t="s">
        <v>135</v>
      </c>
      <c r="D19" s="14"/>
      <c r="E19" s="1"/>
    </row>
    <row r="20" spans="1:5" ht="30" customHeight="1" x14ac:dyDescent="0.35">
      <c r="A20" s="36"/>
      <c r="B20" s="14" t="s">
        <v>136</v>
      </c>
      <c r="C20" s="15" t="s">
        <v>137</v>
      </c>
      <c r="D20" s="14"/>
      <c r="E20" s="1"/>
    </row>
    <row r="21" spans="1:5" ht="49.5" customHeight="1" thickBot="1" x14ac:dyDescent="0.4">
      <c r="A21" s="36"/>
      <c r="B21" s="20" t="s">
        <v>138</v>
      </c>
      <c r="C21" s="21" t="s">
        <v>139</v>
      </c>
      <c r="D21" s="14"/>
      <c r="E21" s="1"/>
    </row>
    <row r="22" spans="1:5" x14ac:dyDescent="0.35">
      <c r="A22" s="49">
        <v>3</v>
      </c>
      <c r="B22" s="22" t="s">
        <v>140</v>
      </c>
      <c r="C22" s="50" t="s">
        <v>141</v>
      </c>
      <c r="D22" s="14"/>
      <c r="E22" s="1"/>
    </row>
    <row r="23" spans="1:5" ht="32.15" customHeight="1" thickBot="1" x14ac:dyDescent="0.4">
      <c r="A23" s="127"/>
      <c r="B23" s="47" t="s">
        <v>142</v>
      </c>
      <c r="C23" s="15" t="s">
        <v>143</v>
      </c>
      <c r="D23" s="14"/>
      <c r="E23" s="1"/>
    </row>
    <row r="24" spans="1:5" x14ac:dyDescent="0.35">
      <c r="A24" s="49">
        <v>4</v>
      </c>
      <c r="B24" s="22" t="s">
        <v>144</v>
      </c>
      <c r="C24" s="50" t="s">
        <v>145</v>
      </c>
      <c r="D24" s="14"/>
      <c r="E24" s="1"/>
    </row>
    <row r="25" spans="1:5" ht="42.5" x14ac:dyDescent="0.35">
      <c r="A25" s="52" t="s">
        <v>146</v>
      </c>
      <c r="B25" s="14" t="s">
        <v>147</v>
      </c>
      <c r="C25" s="53" t="s">
        <v>148</v>
      </c>
      <c r="D25" s="14"/>
      <c r="E25" s="1"/>
    </row>
    <row r="26" spans="1:5" ht="42" x14ac:dyDescent="0.35">
      <c r="A26" s="52" t="s">
        <v>149</v>
      </c>
      <c r="B26" s="14" t="s">
        <v>150</v>
      </c>
      <c r="C26" s="15" t="s">
        <v>151</v>
      </c>
      <c r="D26" s="14"/>
      <c r="E26" s="1"/>
    </row>
    <row r="27" spans="1:5" ht="368.5" customHeight="1" x14ac:dyDescent="0.35">
      <c r="A27" s="52" t="s">
        <v>152</v>
      </c>
      <c r="B27" s="165" t="s">
        <v>153</v>
      </c>
      <c r="C27" s="15" t="s">
        <v>154</v>
      </c>
      <c r="D27" s="14"/>
      <c r="E27" s="2"/>
    </row>
    <row r="28" spans="1:5" ht="31.5" customHeight="1" thickBot="1" x14ac:dyDescent="0.4">
      <c r="A28" s="56" t="s">
        <v>155</v>
      </c>
      <c r="B28" s="20" t="s">
        <v>156</v>
      </c>
      <c r="C28" s="21" t="s">
        <v>157</v>
      </c>
      <c r="D28" s="14"/>
      <c r="E28" s="1"/>
    </row>
    <row r="29" spans="1:5" x14ac:dyDescent="0.35">
      <c r="A29" s="49">
        <v>5</v>
      </c>
      <c r="B29" s="128" t="s">
        <v>158</v>
      </c>
      <c r="C29" s="50" t="s">
        <v>159</v>
      </c>
      <c r="D29" s="42"/>
      <c r="E29" s="1"/>
    </row>
    <row r="30" spans="1:5" ht="87.75" customHeight="1" thickBot="1" x14ac:dyDescent="0.4">
      <c r="A30" s="38"/>
      <c r="B30" s="129" t="s">
        <v>160</v>
      </c>
      <c r="C30" s="21" t="s">
        <v>161</v>
      </c>
      <c r="D30" s="14"/>
      <c r="E30" s="1"/>
    </row>
    <row r="31" spans="1:5" ht="16.5" customHeight="1" x14ac:dyDescent="0.35">
      <c r="A31" s="49">
        <v>6</v>
      </c>
      <c r="B31" s="22" t="s">
        <v>162</v>
      </c>
      <c r="C31" s="50" t="s">
        <v>163</v>
      </c>
      <c r="D31" s="14"/>
      <c r="E31" s="1"/>
    </row>
    <row r="32" spans="1:5" ht="62.25" customHeight="1" thickBot="1" x14ac:dyDescent="0.4">
      <c r="A32" s="38"/>
      <c r="B32" s="20" t="s">
        <v>164</v>
      </c>
      <c r="C32" s="21" t="s">
        <v>165</v>
      </c>
      <c r="D32" s="14"/>
      <c r="E32" s="1"/>
    </row>
    <row r="33" spans="1:6" s="46" customFormat="1" ht="15.65" customHeight="1" x14ac:dyDescent="0.35">
      <c r="A33" s="54">
        <v>7</v>
      </c>
      <c r="B33" s="55" t="s">
        <v>166</v>
      </c>
      <c r="C33" s="166" t="s">
        <v>167</v>
      </c>
      <c r="D33" s="44"/>
      <c r="E33" s="45"/>
    </row>
    <row r="34" spans="1:6" ht="32.5" customHeight="1" thickBot="1" x14ac:dyDescent="0.4">
      <c r="A34" s="36"/>
      <c r="B34" s="167" t="s">
        <v>168</v>
      </c>
      <c r="C34" s="15" t="s">
        <v>169</v>
      </c>
      <c r="D34" s="14"/>
      <c r="E34" s="1"/>
    </row>
    <row r="35" spans="1:6" x14ac:dyDescent="0.35">
      <c r="A35" s="49">
        <v>8</v>
      </c>
      <c r="B35" s="22" t="s">
        <v>170</v>
      </c>
      <c r="C35" s="50" t="s">
        <v>171</v>
      </c>
      <c r="D35" s="14"/>
      <c r="E35" s="1"/>
    </row>
    <row r="36" spans="1:6" ht="49" customHeight="1" x14ac:dyDescent="0.35">
      <c r="A36" s="36"/>
      <c r="B36" s="14" t="s">
        <v>172</v>
      </c>
      <c r="C36" s="15" t="s">
        <v>173</v>
      </c>
      <c r="D36" s="14"/>
      <c r="E36" s="1"/>
    </row>
    <row r="37" spans="1:6" ht="21" customHeight="1" thickBot="1" x14ac:dyDescent="0.4">
      <c r="A37" s="38"/>
      <c r="B37" s="20" t="s">
        <v>174</v>
      </c>
      <c r="C37" s="21" t="s">
        <v>175</v>
      </c>
      <c r="D37" s="42"/>
      <c r="E37" s="59"/>
      <c r="F37" s="60"/>
    </row>
    <row r="38" spans="1:6" ht="18" customHeight="1" x14ac:dyDescent="0.35">
      <c r="A38" s="36">
        <v>9</v>
      </c>
      <c r="B38" s="168" t="s">
        <v>176</v>
      </c>
      <c r="C38" s="51" t="s">
        <v>177</v>
      </c>
      <c r="D38" s="14"/>
      <c r="E38" s="1"/>
    </row>
    <row r="39" spans="1:6" ht="48.65" customHeight="1" thickBot="1" x14ac:dyDescent="0.4">
      <c r="A39" s="36"/>
      <c r="B39" s="14" t="s">
        <v>178</v>
      </c>
      <c r="C39" s="15" t="s">
        <v>179</v>
      </c>
      <c r="D39" s="58"/>
      <c r="E39" s="1"/>
    </row>
    <row r="40" spans="1:6" ht="31.5" customHeight="1" x14ac:dyDescent="0.35">
      <c r="A40" s="49">
        <v>10</v>
      </c>
      <c r="B40" s="130" t="s">
        <v>180</v>
      </c>
      <c r="C40" s="50" t="s">
        <v>181</v>
      </c>
      <c r="D40" s="14"/>
      <c r="E40" s="1"/>
    </row>
    <row r="41" spans="1:6" s="137" customFormat="1" ht="35.5" customHeight="1" x14ac:dyDescent="0.35">
      <c r="A41" s="171"/>
      <c r="B41" s="172" t="s">
        <v>303</v>
      </c>
      <c r="C41" s="173" t="s">
        <v>182</v>
      </c>
      <c r="D41" s="165"/>
      <c r="E41" s="174"/>
    </row>
    <row r="42" spans="1:6" s="179" customFormat="1" ht="70" customHeight="1" x14ac:dyDescent="0.35">
      <c r="A42" s="175"/>
      <c r="B42" s="176" t="s">
        <v>304</v>
      </c>
      <c r="C42" s="177" t="s">
        <v>183</v>
      </c>
      <c r="D42" s="154"/>
      <c r="E42" s="178"/>
    </row>
    <row r="43" spans="1:6" s="179" customFormat="1" ht="45" customHeight="1" thickBot="1" x14ac:dyDescent="0.4">
      <c r="A43" s="180"/>
      <c r="B43" s="181" t="s">
        <v>184</v>
      </c>
      <c r="C43" s="63" t="s">
        <v>185</v>
      </c>
      <c r="D43" s="154"/>
      <c r="E43" s="178"/>
    </row>
    <row r="44" spans="1:6" ht="35.5" customHeight="1" x14ac:dyDescent="0.35">
      <c r="A44" s="49">
        <v>11</v>
      </c>
      <c r="B44" s="132" t="s">
        <v>186</v>
      </c>
      <c r="C44" s="50" t="s">
        <v>187</v>
      </c>
      <c r="D44" s="14"/>
      <c r="E44" s="1"/>
    </row>
    <row r="45" spans="1:6" ht="61.5" customHeight="1" x14ac:dyDescent="0.35">
      <c r="A45" s="36"/>
      <c r="B45" s="169" t="s">
        <v>188</v>
      </c>
      <c r="C45" s="15" t="s">
        <v>189</v>
      </c>
      <c r="D45" s="14"/>
      <c r="E45" s="1"/>
    </row>
    <row r="46" spans="1:6" ht="34" customHeight="1" thickBot="1" x14ac:dyDescent="0.4">
      <c r="A46" s="38"/>
      <c r="B46" s="131" t="s">
        <v>190</v>
      </c>
      <c r="C46" s="21" t="s">
        <v>191</v>
      </c>
      <c r="D46" s="14"/>
      <c r="E46" s="1"/>
    </row>
    <row r="47" spans="1:6" ht="18" customHeight="1" x14ac:dyDescent="0.35">
      <c r="A47" s="49">
        <v>12</v>
      </c>
      <c r="B47" s="132" t="s">
        <v>192</v>
      </c>
      <c r="C47" s="50" t="s">
        <v>193</v>
      </c>
      <c r="D47" s="14"/>
      <c r="E47" s="1"/>
    </row>
    <row r="48" spans="1:6" s="3" customFormat="1" ht="66" customHeight="1" thickBot="1" x14ac:dyDescent="0.4">
      <c r="A48" s="158"/>
      <c r="B48" s="162" t="s">
        <v>194</v>
      </c>
      <c r="C48" s="149" t="s">
        <v>195</v>
      </c>
      <c r="D48" s="47"/>
      <c r="E48" s="160"/>
    </row>
    <row r="49" spans="1:5" ht="18" customHeight="1" x14ac:dyDescent="0.35">
      <c r="A49" s="49">
        <v>13</v>
      </c>
      <c r="B49" s="132" t="s">
        <v>196</v>
      </c>
      <c r="C49" s="50" t="s">
        <v>197</v>
      </c>
      <c r="D49" s="14"/>
      <c r="E49" s="1"/>
    </row>
    <row r="50" spans="1:5" ht="144.65" customHeight="1" x14ac:dyDescent="0.35">
      <c r="A50" s="36"/>
      <c r="B50" s="169" t="s">
        <v>198</v>
      </c>
      <c r="C50" s="15" t="s">
        <v>199</v>
      </c>
      <c r="D50" s="14"/>
      <c r="E50" s="1"/>
    </row>
    <row r="51" spans="1:5" ht="89.15" customHeight="1" thickBot="1" x14ac:dyDescent="0.4">
      <c r="A51" s="38"/>
      <c r="B51" s="131" t="s">
        <v>200</v>
      </c>
      <c r="C51" s="135" t="s">
        <v>201</v>
      </c>
      <c r="D51" s="14"/>
      <c r="E51" s="1"/>
    </row>
    <row r="52" spans="1:5" ht="31" customHeight="1" x14ac:dyDescent="0.35">
      <c r="A52" s="49">
        <v>14</v>
      </c>
      <c r="B52" s="132" t="s">
        <v>202</v>
      </c>
      <c r="C52" s="50" t="s">
        <v>203</v>
      </c>
      <c r="D52" s="14"/>
      <c r="E52" s="1"/>
    </row>
    <row r="53" spans="1:5" ht="107.15" customHeight="1" x14ac:dyDescent="0.35">
      <c r="A53" s="36"/>
      <c r="B53" s="169" t="s">
        <v>204</v>
      </c>
      <c r="C53" s="134" t="s">
        <v>205</v>
      </c>
      <c r="D53" s="14"/>
      <c r="E53" s="1"/>
    </row>
    <row r="54" spans="1:5" ht="162" customHeight="1" x14ac:dyDescent="0.35">
      <c r="A54" s="36"/>
      <c r="B54" s="169" t="s">
        <v>206</v>
      </c>
      <c r="C54" s="134" t="s">
        <v>207</v>
      </c>
      <c r="D54" s="14"/>
      <c r="E54" s="1"/>
    </row>
    <row r="55" spans="1:5" ht="102.65" customHeight="1" thickBot="1" x14ac:dyDescent="0.4">
      <c r="A55" s="38"/>
      <c r="B55" s="131" t="s">
        <v>208</v>
      </c>
      <c r="C55" s="135" t="s">
        <v>209</v>
      </c>
      <c r="D55" s="14"/>
      <c r="E55" s="1"/>
    </row>
    <row r="56" spans="1:5" ht="18" customHeight="1" x14ac:dyDescent="0.35">
      <c r="A56" s="49">
        <v>15</v>
      </c>
      <c r="B56" s="132" t="s">
        <v>210</v>
      </c>
      <c r="C56" s="50" t="s">
        <v>211</v>
      </c>
      <c r="D56" s="14"/>
      <c r="E56" s="1"/>
    </row>
    <row r="57" spans="1:5" ht="48" customHeight="1" thickBot="1" x14ac:dyDescent="0.4">
      <c r="A57" s="38"/>
      <c r="B57" s="131" t="s">
        <v>212</v>
      </c>
      <c r="C57" s="21" t="s">
        <v>213</v>
      </c>
      <c r="D57" s="14"/>
      <c r="E57" s="1"/>
    </row>
    <row r="58" spans="1:5" ht="18" customHeight="1" x14ac:dyDescent="0.35">
      <c r="A58" s="36"/>
      <c r="B58" s="170"/>
      <c r="C58" s="15"/>
      <c r="D58" s="14"/>
      <c r="E58" s="1"/>
    </row>
    <row r="59" spans="1:5" x14ac:dyDescent="0.35">
      <c r="A59" s="36"/>
      <c r="B59" s="14"/>
      <c r="C59" s="15"/>
      <c r="D59" s="14"/>
      <c r="E59" s="1"/>
    </row>
    <row r="60" spans="1:5" x14ac:dyDescent="0.35">
      <c r="A60" s="36"/>
      <c r="B60" s="5" t="s">
        <v>83</v>
      </c>
      <c r="C60" s="13" t="s">
        <v>84</v>
      </c>
      <c r="D60" s="14"/>
      <c r="E60" s="1"/>
    </row>
    <row r="61" spans="1:5" ht="28.5" thickBot="1" x14ac:dyDescent="0.4">
      <c r="A61" s="38"/>
      <c r="B61" s="20" t="s">
        <v>85</v>
      </c>
      <c r="C61" s="21" t="s">
        <v>86</v>
      </c>
      <c r="D61" s="14"/>
      <c r="E61" s="1"/>
    </row>
    <row r="62" spans="1:5" x14ac:dyDescent="0.35">
      <c r="B62" s="14"/>
      <c r="C62" s="14"/>
      <c r="D62" s="14"/>
      <c r="E62" s="1"/>
    </row>
    <row r="63" spans="1:5" x14ac:dyDescent="0.35">
      <c r="B63" s="14"/>
      <c r="C63" s="14"/>
      <c r="D63" s="14"/>
      <c r="E63" s="1"/>
    </row>
    <row r="64" spans="1:5" x14ac:dyDescent="0.35">
      <c r="B64" s="14"/>
      <c r="C64" s="14"/>
      <c r="D64" s="14"/>
      <c r="E64" s="1"/>
    </row>
    <row r="65" spans="2:5" x14ac:dyDescent="0.35">
      <c r="B65" s="14"/>
      <c r="C65" s="14"/>
      <c r="D65" s="14"/>
      <c r="E65" s="1"/>
    </row>
    <row r="66" spans="2:5" x14ac:dyDescent="0.35">
      <c r="B66" s="14"/>
      <c r="C66" s="14"/>
      <c r="D66" s="14"/>
      <c r="E66" s="1"/>
    </row>
    <row r="67" spans="2:5" x14ac:dyDescent="0.35">
      <c r="B67" s="14"/>
      <c r="C67" s="14"/>
      <c r="D67" s="14"/>
      <c r="E67" s="1"/>
    </row>
    <row r="68" spans="2:5" x14ac:dyDescent="0.35">
      <c r="B68" s="14"/>
      <c r="C68" s="14"/>
      <c r="D68" s="14"/>
      <c r="E68" s="1"/>
    </row>
    <row r="69" spans="2:5" x14ac:dyDescent="0.35">
      <c r="B69" s="14"/>
      <c r="C69" s="14"/>
      <c r="D69" s="14"/>
      <c r="E69" s="1"/>
    </row>
    <row r="70" spans="2:5" x14ac:dyDescent="0.35">
      <c r="B70" s="14"/>
      <c r="C70" s="14"/>
      <c r="D70" s="14"/>
      <c r="E70" s="1"/>
    </row>
    <row r="71" spans="2:5" x14ac:dyDescent="0.35">
      <c r="B71" s="14"/>
      <c r="C71" s="14"/>
      <c r="D71" s="14"/>
      <c r="E71" s="1"/>
    </row>
    <row r="72" spans="2:5" x14ac:dyDescent="0.35">
      <c r="B72" s="14"/>
      <c r="C72" s="14"/>
      <c r="D72" s="14"/>
      <c r="E72" s="1"/>
    </row>
    <row r="73" spans="2:5" x14ac:dyDescent="0.35">
      <c r="B73" s="14"/>
      <c r="C73" s="14"/>
      <c r="D73" s="14"/>
      <c r="E73" s="1"/>
    </row>
    <row r="74" spans="2:5" x14ac:dyDescent="0.35">
      <c r="B74" s="14"/>
      <c r="C74" s="14"/>
      <c r="D74" s="14"/>
      <c r="E74" s="1"/>
    </row>
    <row r="75" spans="2:5" x14ac:dyDescent="0.35">
      <c r="B75" s="14"/>
      <c r="C75" s="14"/>
      <c r="D75" s="14"/>
      <c r="E75" s="1"/>
    </row>
    <row r="76" spans="2:5" x14ac:dyDescent="0.35">
      <c r="B76" s="14"/>
      <c r="C76" s="14"/>
      <c r="D76" s="14"/>
      <c r="E76" s="1"/>
    </row>
    <row r="77" spans="2:5" x14ac:dyDescent="0.35">
      <c r="B77" s="14"/>
      <c r="C77" s="14"/>
      <c r="D77" s="14"/>
      <c r="E77" s="1"/>
    </row>
    <row r="78" spans="2:5" x14ac:dyDescent="0.35">
      <c r="B78" s="14"/>
      <c r="C78" s="14"/>
      <c r="D78" s="14"/>
      <c r="E78" s="1"/>
    </row>
    <row r="79" spans="2:5" x14ac:dyDescent="0.35">
      <c r="B79" s="14"/>
      <c r="C79" s="14"/>
      <c r="D79" s="14"/>
      <c r="E79" s="1"/>
    </row>
    <row r="80" spans="2:5" x14ac:dyDescent="0.35">
      <c r="B80" s="14"/>
      <c r="C80" s="14"/>
      <c r="D80" s="14"/>
      <c r="E80" s="1"/>
    </row>
    <row r="81" spans="2:5" x14ac:dyDescent="0.35">
      <c r="B81" s="14"/>
      <c r="C81" s="14"/>
      <c r="D81" s="14"/>
      <c r="E81" s="1"/>
    </row>
    <row r="82" spans="2:5" x14ac:dyDescent="0.35">
      <c r="B82" s="14"/>
      <c r="C82" s="14"/>
      <c r="D82" s="14"/>
      <c r="E82" s="1"/>
    </row>
    <row r="83" spans="2:5" x14ac:dyDescent="0.35">
      <c r="B83" s="14"/>
      <c r="C83" s="14"/>
      <c r="D83" s="14"/>
      <c r="E83" s="1"/>
    </row>
    <row r="84" spans="2:5" x14ac:dyDescent="0.35">
      <c r="B84" s="14"/>
      <c r="C84" s="14"/>
      <c r="D84" s="14"/>
      <c r="E84" s="1"/>
    </row>
    <row r="85" spans="2:5" x14ac:dyDescent="0.35">
      <c r="B85" s="14"/>
      <c r="C85" s="14"/>
      <c r="D85" s="14"/>
      <c r="E85" s="1"/>
    </row>
    <row r="86" spans="2:5" x14ac:dyDescent="0.35">
      <c r="B86" s="14"/>
      <c r="C86" s="14"/>
      <c r="D86" s="14"/>
      <c r="E86" s="1"/>
    </row>
    <row r="87" spans="2:5" x14ac:dyDescent="0.35">
      <c r="B87" s="14"/>
      <c r="C87" s="14"/>
      <c r="D87" s="14"/>
      <c r="E87" s="1"/>
    </row>
    <row r="88" spans="2:5" x14ac:dyDescent="0.35">
      <c r="B88" s="14"/>
      <c r="C88" s="14"/>
      <c r="D88" s="14"/>
      <c r="E88" s="1"/>
    </row>
    <row r="89" spans="2:5" x14ac:dyDescent="0.35">
      <c r="B89" s="14"/>
      <c r="C89" s="14"/>
      <c r="D89" s="14"/>
      <c r="E89" s="1"/>
    </row>
    <row r="90" spans="2:5" x14ac:dyDescent="0.35">
      <c r="B90" s="14"/>
      <c r="C90" s="14"/>
      <c r="D90" s="14"/>
      <c r="E90" s="1"/>
    </row>
  </sheetData>
  <mergeCells count="2">
    <mergeCell ref="B6:C6"/>
    <mergeCell ref="B11:C11"/>
  </mergeCells>
  <hyperlinks>
    <hyperlink ref="B6" r:id="rId1" xr:uid="{43C1D69C-1483-43AE-BAF6-F53B7D2D3A3B}"/>
    <hyperlink ref="B11" r:id="rId2" display="Filetransfer." xr:uid="{341D595E-4D2E-41A3-ABBB-9AFBA5B6F86B}"/>
  </hyperlinks>
  <pageMargins left="0.25" right="0.25" top="0.75" bottom="0.75" header="0.3" footer="0.3"/>
  <pageSetup paperSize="9"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E78FF-3D43-4DAF-90E2-3E74E6E33507}">
  <dimension ref="A1:I27"/>
  <sheetViews>
    <sheetView topLeftCell="A20" zoomScale="60" zoomScaleNormal="60" workbookViewId="0">
      <selection activeCell="C6" sqref="C6:C7"/>
    </sheetView>
  </sheetViews>
  <sheetFormatPr defaultColWidth="11.453125" defaultRowHeight="12.5" x14ac:dyDescent="0.35"/>
  <cols>
    <col min="1" max="1" width="7.1796875" style="122" customWidth="1"/>
    <col min="2" max="2" width="9.54296875" style="123" customWidth="1"/>
    <col min="3" max="3" width="12" style="123" customWidth="1"/>
    <col min="4" max="4" width="15.1796875" style="123" customWidth="1"/>
    <col min="5" max="5" width="129.1796875" style="123" customWidth="1"/>
    <col min="6" max="6" width="123.7265625" style="123" customWidth="1"/>
    <col min="7" max="7" width="19.1796875" style="123" customWidth="1"/>
    <col min="8" max="8" width="16.1796875" style="123" customWidth="1"/>
    <col min="9" max="9" width="10" style="123" customWidth="1"/>
    <col min="10" max="16384" width="11.453125" style="122"/>
  </cols>
  <sheetData>
    <row r="1" spans="1:9" s="126" customFormat="1" ht="46" x14ac:dyDescent="0.35">
      <c r="A1" s="195" t="s">
        <v>345</v>
      </c>
      <c r="B1" s="195" t="s">
        <v>346</v>
      </c>
      <c r="C1" s="196" t="s">
        <v>216</v>
      </c>
      <c r="D1" s="196" t="s">
        <v>215</v>
      </c>
      <c r="E1" s="124" t="s">
        <v>347</v>
      </c>
      <c r="F1" s="124" t="s">
        <v>348</v>
      </c>
      <c r="G1" s="125" t="s">
        <v>366</v>
      </c>
      <c r="H1" s="125" t="s">
        <v>349</v>
      </c>
      <c r="I1" s="125" t="s">
        <v>350</v>
      </c>
    </row>
    <row r="2" spans="1:9" ht="409.6" customHeight="1" x14ac:dyDescent="0.35">
      <c r="A2" s="277">
        <v>1</v>
      </c>
      <c r="B2" s="278" t="s">
        <v>218</v>
      </c>
      <c r="C2" s="279" t="s">
        <v>351</v>
      </c>
      <c r="D2" s="275" t="s">
        <v>352</v>
      </c>
      <c r="E2" s="274" t="s">
        <v>353</v>
      </c>
      <c r="F2" s="274" t="s">
        <v>354</v>
      </c>
      <c r="G2" s="275">
        <v>12</v>
      </c>
      <c r="H2" s="275" t="s">
        <v>355</v>
      </c>
      <c r="I2" s="276">
        <v>2</v>
      </c>
    </row>
    <row r="3" spans="1:9" ht="327.75" customHeight="1" x14ac:dyDescent="0.35">
      <c r="A3" s="277"/>
      <c r="B3" s="278"/>
      <c r="C3" s="279"/>
      <c r="D3" s="275"/>
      <c r="E3" s="274"/>
      <c r="F3" s="274"/>
      <c r="G3" s="275"/>
      <c r="H3" s="275"/>
      <c r="I3" s="276"/>
    </row>
    <row r="4" spans="1:9" ht="408.65" customHeight="1" x14ac:dyDescent="0.35">
      <c r="A4" s="277">
        <v>2</v>
      </c>
      <c r="B4" s="278" t="s">
        <v>49</v>
      </c>
      <c r="C4" s="279" t="s">
        <v>351</v>
      </c>
      <c r="D4" s="275" t="s">
        <v>352</v>
      </c>
      <c r="E4" s="280" t="s">
        <v>356</v>
      </c>
      <c r="F4" s="280" t="s">
        <v>357</v>
      </c>
      <c r="G4" s="275">
        <v>12</v>
      </c>
      <c r="H4" s="275" t="s">
        <v>355</v>
      </c>
      <c r="I4" s="276">
        <v>2</v>
      </c>
    </row>
    <row r="5" spans="1:9" ht="330" customHeight="1" x14ac:dyDescent="0.35">
      <c r="A5" s="277"/>
      <c r="B5" s="278"/>
      <c r="C5" s="279"/>
      <c r="D5" s="275"/>
      <c r="E5" s="281"/>
      <c r="F5" s="281"/>
      <c r="G5" s="275"/>
      <c r="H5" s="275"/>
      <c r="I5" s="276"/>
    </row>
    <row r="6" spans="1:9" ht="408.65" customHeight="1" x14ac:dyDescent="0.35">
      <c r="A6" s="277">
        <v>3</v>
      </c>
      <c r="B6" s="278" t="s">
        <v>337</v>
      </c>
      <c r="C6" s="279" t="s">
        <v>351</v>
      </c>
      <c r="D6" s="275" t="s">
        <v>352</v>
      </c>
      <c r="E6" s="280" t="s">
        <v>358</v>
      </c>
      <c r="F6" s="280" t="s">
        <v>359</v>
      </c>
      <c r="G6" s="275">
        <v>12</v>
      </c>
      <c r="H6" s="275" t="s">
        <v>355</v>
      </c>
      <c r="I6" s="276">
        <v>1</v>
      </c>
    </row>
    <row r="7" spans="1:9" ht="331.5" customHeight="1" x14ac:dyDescent="0.35">
      <c r="A7" s="277"/>
      <c r="B7" s="278"/>
      <c r="C7" s="279"/>
      <c r="D7" s="275"/>
      <c r="E7" s="281"/>
      <c r="F7" s="281"/>
      <c r="G7" s="275"/>
      <c r="H7" s="275"/>
      <c r="I7" s="276"/>
    </row>
    <row r="8" spans="1:9" ht="409.4" customHeight="1" x14ac:dyDescent="0.35">
      <c r="A8" s="277">
        <v>4</v>
      </c>
      <c r="B8" s="278" t="s">
        <v>146</v>
      </c>
      <c r="C8" s="279" t="s">
        <v>351</v>
      </c>
      <c r="D8" s="275" t="s">
        <v>352</v>
      </c>
      <c r="E8" s="280" t="s">
        <v>360</v>
      </c>
      <c r="F8" s="280" t="s">
        <v>361</v>
      </c>
      <c r="G8" s="275">
        <v>12</v>
      </c>
      <c r="H8" s="275" t="s">
        <v>355</v>
      </c>
      <c r="I8" s="276">
        <v>1</v>
      </c>
    </row>
    <row r="9" spans="1:9" ht="328.5" customHeight="1" x14ac:dyDescent="0.35">
      <c r="A9" s="277"/>
      <c r="B9" s="278"/>
      <c r="C9" s="279"/>
      <c r="D9" s="275"/>
      <c r="E9" s="281"/>
      <c r="F9" s="281"/>
      <c r="G9" s="275"/>
      <c r="H9" s="275"/>
      <c r="I9" s="276"/>
    </row>
    <row r="10" spans="1:9" ht="409.5" customHeight="1" x14ac:dyDescent="0.35">
      <c r="A10" s="277">
        <v>5</v>
      </c>
      <c r="B10" s="278" t="s">
        <v>338</v>
      </c>
      <c r="C10" s="279" t="s">
        <v>351</v>
      </c>
      <c r="D10" s="275" t="s">
        <v>352</v>
      </c>
      <c r="E10" s="280" t="s">
        <v>362</v>
      </c>
      <c r="F10" s="280" t="s">
        <v>361</v>
      </c>
      <c r="G10" s="275">
        <v>12</v>
      </c>
      <c r="H10" s="275" t="s">
        <v>355</v>
      </c>
      <c r="I10" s="276">
        <v>1</v>
      </c>
    </row>
    <row r="11" spans="1:9" ht="329.25" customHeight="1" x14ac:dyDescent="0.35">
      <c r="A11" s="277"/>
      <c r="B11" s="278"/>
      <c r="C11" s="279" t="s">
        <v>351</v>
      </c>
      <c r="D11" s="275"/>
      <c r="E11" s="281"/>
      <c r="F11" s="281"/>
      <c r="G11" s="275"/>
      <c r="H11" s="275"/>
      <c r="I11" s="276"/>
    </row>
    <row r="12" spans="1:9" ht="409.6" customHeight="1" x14ac:dyDescent="0.35">
      <c r="A12" s="277">
        <v>6</v>
      </c>
      <c r="B12" s="278" t="s">
        <v>339</v>
      </c>
      <c r="C12" s="279" t="s">
        <v>351</v>
      </c>
      <c r="D12" s="275" t="s">
        <v>352</v>
      </c>
      <c r="E12" s="280" t="s">
        <v>362</v>
      </c>
      <c r="F12" s="280" t="s">
        <v>361</v>
      </c>
      <c r="G12" s="275">
        <v>12</v>
      </c>
      <c r="H12" s="275" t="s">
        <v>355</v>
      </c>
      <c r="I12" s="276">
        <v>1</v>
      </c>
    </row>
    <row r="13" spans="1:9" ht="328.5" customHeight="1" x14ac:dyDescent="0.35">
      <c r="A13" s="277">
        <v>7</v>
      </c>
      <c r="B13" s="278" t="s">
        <v>340</v>
      </c>
      <c r="C13" s="279" t="s">
        <v>351</v>
      </c>
      <c r="D13" s="275"/>
      <c r="E13" s="281"/>
      <c r="F13" s="281"/>
      <c r="G13" s="275"/>
      <c r="H13" s="275"/>
      <c r="I13" s="276"/>
    </row>
    <row r="14" spans="1:9" ht="409.6" customHeight="1" x14ac:dyDescent="0.35">
      <c r="A14" s="277">
        <v>7</v>
      </c>
      <c r="B14" s="278" t="s">
        <v>340</v>
      </c>
      <c r="C14" s="279" t="s">
        <v>351</v>
      </c>
      <c r="D14" s="275" t="s">
        <v>352</v>
      </c>
      <c r="E14" s="280" t="s">
        <v>360</v>
      </c>
      <c r="F14" s="280" t="s">
        <v>363</v>
      </c>
      <c r="G14" s="275">
        <v>12</v>
      </c>
      <c r="H14" s="275" t="s">
        <v>355</v>
      </c>
      <c r="I14" s="276">
        <v>1</v>
      </c>
    </row>
    <row r="15" spans="1:9" ht="329.25" customHeight="1" x14ac:dyDescent="0.35">
      <c r="A15" s="277"/>
      <c r="B15" s="278" t="s">
        <v>364</v>
      </c>
      <c r="C15" s="279" t="s">
        <v>351</v>
      </c>
      <c r="D15" s="275"/>
      <c r="E15" s="281"/>
      <c r="F15" s="281"/>
      <c r="G15" s="275"/>
      <c r="H15" s="275"/>
      <c r="I15" s="276"/>
    </row>
    <row r="16" spans="1:9" ht="409.5" customHeight="1" x14ac:dyDescent="0.35">
      <c r="A16" s="277">
        <v>8</v>
      </c>
      <c r="B16" s="278" t="s">
        <v>341</v>
      </c>
      <c r="C16" s="279" t="s">
        <v>351</v>
      </c>
      <c r="D16" s="275" t="s">
        <v>352</v>
      </c>
      <c r="E16" s="280" t="s">
        <v>365</v>
      </c>
      <c r="F16" s="280" t="s">
        <v>363</v>
      </c>
      <c r="G16" s="275">
        <v>12</v>
      </c>
      <c r="H16" s="275" t="s">
        <v>355</v>
      </c>
      <c r="I16" s="276">
        <v>2</v>
      </c>
    </row>
    <row r="17" spans="1:9" ht="327.75" customHeight="1" x14ac:dyDescent="0.35">
      <c r="A17" s="277">
        <v>10</v>
      </c>
      <c r="B17" s="278" t="s">
        <v>343</v>
      </c>
      <c r="C17" s="279" t="s">
        <v>351</v>
      </c>
      <c r="D17" s="275"/>
      <c r="E17" s="281"/>
      <c r="F17" s="281"/>
      <c r="G17" s="275"/>
      <c r="H17" s="275"/>
      <c r="I17" s="276"/>
    </row>
    <row r="18" spans="1:9" ht="409.6" customHeight="1" x14ac:dyDescent="0.35">
      <c r="A18" s="277">
        <v>9</v>
      </c>
      <c r="B18" s="278" t="s">
        <v>342</v>
      </c>
      <c r="C18" s="279" t="s">
        <v>351</v>
      </c>
      <c r="D18" s="275" t="s">
        <v>352</v>
      </c>
      <c r="E18" s="280" t="s">
        <v>356</v>
      </c>
      <c r="F18" s="280" t="s">
        <v>363</v>
      </c>
      <c r="G18" s="275">
        <v>12</v>
      </c>
      <c r="H18" s="275" t="s">
        <v>355</v>
      </c>
      <c r="I18" s="276">
        <v>1</v>
      </c>
    </row>
    <row r="19" spans="1:9" ht="327.75" customHeight="1" x14ac:dyDescent="0.35">
      <c r="A19" s="277">
        <v>10</v>
      </c>
      <c r="B19" s="278" t="s">
        <v>343</v>
      </c>
      <c r="C19" s="279" t="s">
        <v>351</v>
      </c>
      <c r="D19" s="275"/>
      <c r="E19" s="281"/>
      <c r="F19" s="281"/>
      <c r="G19" s="275"/>
      <c r="H19" s="275"/>
      <c r="I19" s="276"/>
    </row>
    <row r="20" spans="1:9" ht="409.6" customHeight="1" x14ac:dyDescent="0.35">
      <c r="A20" s="277">
        <v>10</v>
      </c>
      <c r="B20" s="278" t="s">
        <v>343</v>
      </c>
      <c r="C20" s="279" t="s">
        <v>351</v>
      </c>
      <c r="D20" s="275" t="s">
        <v>352</v>
      </c>
      <c r="E20" s="280" t="s">
        <v>356</v>
      </c>
      <c r="F20" s="280" t="s">
        <v>363</v>
      </c>
      <c r="G20" s="275">
        <v>12</v>
      </c>
      <c r="H20" s="275" t="s">
        <v>355</v>
      </c>
      <c r="I20" s="276">
        <v>1</v>
      </c>
    </row>
    <row r="21" spans="1:9" ht="327.75" customHeight="1" x14ac:dyDescent="0.35">
      <c r="A21" s="277">
        <v>10</v>
      </c>
      <c r="B21" s="278" t="s">
        <v>343</v>
      </c>
      <c r="C21" s="279" t="s">
        <v>351</v>
      </c>
      <c r="D21" s="275"/>
      <c r="E21" s="281"/>
      <c r="F21" s="281"/>
      <c r="G21" s="275"/>
      <c r="H21" s="275"/>
      <c r="I21" s="276"/>
    </row>
    <row r="22" spans="1:9" ht="409.6" customHeight="1" x14ac:dyDescent="0.35">
      <c r="A22" s="277">
        <v>11</v>
      </c>
      <c r="B22" s="278" t="s">
        <v>344</v>
      </c>
      <c r="C22" s="279" t="s">
        <v>351</v>
      </c>
      <c r="D22" s="275" t="s">
        <v>352</v>
      </c>
      <c r="E22" s="280" t="s">
        <v>362</v>
      </c>
      <c r="F22" s="280" t="s">
        <v>363</v>
      </c>
      <c r="G22" s="275">
        <v>12</v>
      </c>
      <c r="H22" s="275" t="s">
        <v>355</v>
      </c>
      <c r="I22" s="276">
        <v>1</v>
      </c>
    </row>
    <row r="23" spans="1:9" ht="329.25" customHeight="1" x14ac:dyDescent="0.35">
      <c r="A23" s="277">
        <v>10</v>
      </c>
      <c r="B23" s="278" t="s">
        <v>343</v>
      </c>
      <c r="C23" s="279" t="s">
        <v>351</v>
      </c>
      <c r="D23" s="275"/>
      <c r="E23" s="281"/>
      <c r="F23" s="281"/>
      <c r="G23" s="275"/>
      <c r="H23" s="275"/>
      <c r="I23" s="276"/>
    </row>
    <row r="24" spans="1:9" x14ac:dyDescent="0.25">
      <c r="I24" s="194"/>
    </row>
    <row r="27" spans="1:9" x14ac:dyDescent="0.25">
      <c r="I27" s="194"/>
    </row>
  </sheetData>
  <autoFilter ref="A1:I2" xr:uid="{00000000-0001-0000-0100-000000000000}"/>
  <mergeCells count="99">
    <mergeCell ref="A22:A23"/>
    <mergeCell ref="B22:B23"/>
    <mergeCell ref="C22:C23"/>
    <mergeCell ref="D22:D23"/>
    <mergeCell ref="E22:E23"/>
    <mergeCell ref="F22:F23"/>
    <mergeCell ref="G22:G23"/>
    <mergeCell ref="H22:H23"/>
    <mergeCell ref="I22:I23"/>
    <mergeCell ref="F20:F21"/>
    <mergeCell ref="G20:G21"/>
    <mergeCell ref="H20:H21"/>
    <mergeCell ref="I20:I21"/>
    <mergeCell ref="A20:A21"/>
    <mergeCell ref="B20:B21"/>
    <mergeCell ref="C20:C21"/>
    <mergeCell ref="D20:D21"/>
    <mergeCell ref="E20:E21"/>
    <mergeCell ref="H18:H19"/>
    <mergeCell ref="I18:I19"/>
    <mergeCell ref="A18:A19"/>
    <mergeCell ref="B18:B19"/>
    <mergeCell ref="C18:C19"/>
    <mergeCell ref="D18:D19"/>
    <mergeCell ref="E18:E19"/>
    <mergeCell ref="F18:F19"/>
    <mergeCell ref="G18:G19"/>
    <mergeCell ref="A16:A17"/>
    <mergeCell ref="B16:B17"/>
    <mergeCell ref="C16:C17"/>
    <mergeCell ref="D16:D17"/>
    <mergeCell ref="E16:E17"/>
    <mergeCell ref="F16:F17"/>
    <mergeCell ref="G16:G17"/>
    <mergeCell ref="H16:H17"/>
    <mergeCell ref="I16:I17"/>
    <mergeCell ref="F14:F15"/>
    <mergeCell ref="G14:G15"/>
    <mergeCell ref="H14:H15"/>
    <mergeCell ref="I14:I15"/>
    <mergeCell ref="A14:A15"/>
    <mergeCell ref="B14:B15"/>
    <mergeCell ref="C14:C15"/>
    <mergeCell ref="D14:D15"/>
    <mergeCell ref="E14:E15"/>
    <mergeCell ref="H12:H13"/>
    <mergeCell ref="I12:I13"/>
    <mergeCell ref="A12:A13"/>
    <mergeCell ref="B12:B13"/>
    <mergeCell ref="C12:C13"/>
    <mergeCell ref="D12:D13"/>
    <mergeCell ref="E12:E13"/>
    <mergeCell ref="F12:F13"/>
    <mergeCell ref="G12:G13"/>
    <mergeCell ref="A10:A11"/>
    <mergeCell ref="B10:B11"/>
    <mergeCell ref="C10:C11"/>
    <mergeCell ref="D10:D11"/>
    <mergeCell ref="E10:E11"/>
    <mergeCell ref="F10:F11"/>
    <mergeCell ref="G10:G11"/>
    <mergeCell ref="H10:H11"/>
    <mergeCell ref="I10:I11"/>
    <mergeCell ref="G8:G9"/>
    <mergeCell ref="H8:H9"/>
    <mergeCell ref="I8:I9"/>
    <mergeCell ref="F8:F9"/>
    <mergeCell ref="A8:A9"/>
    <mergeCell ref="B8:B9"/>
    <mergeCell ref="C8:C9"/>
    <mergeCell ref="D8:D9"/>
    <mergeCell ref="E8:E9"/>
    <mergeCell ref="G6:G7"/>
    <mergeCell ref="H6:H7"/>
    <mergeCell ref="I6:I7"/>
    <mergeCell ref="A6:A7"/>
    <mergeCell ref="B6:B7"/>
    <mergeCell ref="C6:C7"/>
    <mergeCell ref="D6:D7"/>
    <mergeCell ref="E6:E7"/>
    <mergeCell ref="F6:F7"/>
    <mergeCell ref="G4:G5"/>
    <mergeCell ref="H4:H5"/>
    <mergeCell ref="I4:I5"/>
    <mergeCell ref="A4:A5"/>
    <mergeCell ref="B4:B5"/>
    <mergeCell ref="C4:C5"/>
    <mergeCell ref="D4:D5"/>
    <mergeCell ref="E4:E5"/>
    <mergeCell ref="F4:F5"/>
    <mergeCell ref="F2:F3"/>
    <mergeCell ref="G2:G3"/>
    <mergeCell ref="H2:H3"/>
    <mergeCell ref="I2:I3"/>
    <mergeCell ref="A2:A3"/>
    <mergeCell ref="B2:B3"/>
    <mergeCell ref="C2:C3"/>
    <mergeCell ref="D2:D3"/>
    <mergeCell ref="E2:E3"/>
  </mergeCells>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BDC61-BC1B-496F-AF34-4A5FAA791D38}">
  <dimension ref="A1:I83"/>
  <sheetViews>
    <sheetView showWhiteSpace="0" view="pageLayout" topLeftCell="A4" zoomScale="70" zoomScaleNormal="100" zoomScalePageLayoutView="70" workbookViewId="0">
      <selection activeCell="D57" sqref="D57"/>
    </sheetView>
  </sheetViews>
  <sheetFormatPr defaultColWidth="9.1796875" defaultRowHeight="14.5" x14ac:dyDescent="0.35"/>
  <cols>
    <col min="1" max="1" width="5.81640625" style="101" customWidth="1"/>
    <col min="2" max="2" width="27.81640625" customWidth="1"/>
    <col min="3" max="3" width="28" customWidth="1"/>
    <col min="4" max="4" width="39.81640625" customWidth="1"/>
    <col min="5" max="5" width="36" style="102" customWidth="1"/>
    <col min="6" max="6" width="15" style="102" customWidth="1"/>
    <col min="7" max="7" width="10.453125" style="102" bestFit="1" customWidth="1"/>
    <col min="8" max="8" width="17.81640625" style="103" customWidth="1"/>
    <col min="9" max="9" width="20" style="103" customWidth="1"/>
  </cols>
  <sheetData>
    <row r="1" spans="1:9" ht="15.5" x14ac:dyDescent="0.35">
      <c r="A1" s="285" t="s">
        <v>214</v>
      </c>
      <c r="B1" s="285"/>
      <c r="C1" s="3"/>
      <c r="D1" s="3"/>
      <c r="E1" s="67"/>
      <c r="F1" s="67"/>
      <c r="G1" s="67"/>
      <c r="H1" s="286" t="s">
        <v>251</v>
      </c>
      <c r="I1" s="286"/>
    </row>
    <row r="2" spans="1:9" ht="15.5" x14ac:dyDescent="0.35">
      <c r="A2" s="69"/>
      <c r="B2" s="287" t="s">
        <v>252</v>
      </c>
      <c r="C2" s="288"/>
      <c r="D2" s="70"/>
      <c r="E2" s="289"/>
      <c r="F2" s="289"/>
      <c r="G2" s="289"/>
      <c r="H2" s="289"/>
      <c r="I2" s="71"/>
    </row>
    <row r="3" spans="1:9" ht="14.5" customHeight="1" x14ac:dyDescent="0.35">
      <c r="A3" s="69"/>
      <c r="B3" s="287" t="s">
        <v>253</v>
      </c>
      <c r="C3" s="290"/>
      <c r="D3" s="72"/>
      <c r="E3" s="73"/>
      <c r="F3" s="73"/>
      <c r="G3" s="73"/>
      <c r="H3" s="71"/>
      <c r="I3" s="71"/>
    </row>
    <row r="4" spans="1:9" ht="36.75" customHeight="1" thickBot="1" x14ac:dyDescent="0.4">
      <c r="A4" s="291" t="s">
        <v>376</v>
      </c>
      <c r="B4" s="291"/>
      <c r="C4" s="291"/>
      <c r="D4" s="291"/>
      <c r="E4" s="291"/>
      <c r="F4" s="291"/>
      <c r="G4" s="291"/>
      <c r="H4" s="291"/>
      <c r="I4" s="291"/>
    </row>
    <row r="5" spans="1:9" ht="15" thickBot="1" x14ac:dyDescent="0.4">
      <c r="A5" s="292" t="s">
        <v>254</v>
      </c>
      <c r="B5" s="293"/>
      <c r="C5" s="293"/>
      <c r="D5" s="293"/>
      <c r="E5" s="293"/>
      <c r="F5" s="293"/>
      <c r="G5" s="293"/>
      <c r="H5" s="293"/>
      <c r="I5" s="294"/>
    </row>
    <row r="6" spans="1:9" ht="39.5" thickBot="1" x14ac:dyDescent="0.4">
      <c r="A6" s="74" t="s">
        <v>223</v>
      </c>
      <c r="B6" s="75" t="s">
        <v>255</v>
      </c>
      <c r="C6" s="76" t="s">
        <v>224</v>
      </c>
      <c r="D6" s="76" t="s">
        <v>256</v>
      </c>
      <c r="E6" s="76" t="s">
        <v>257</v>
      </c>
      <c r="F6" s="77" t="s">
        <v>227</v>
      </c>
      <c r="G6" s="77" t="s">
        <v>228</v>
      </c>
      <c r="H6" s="197" t="s">
        <v>367</v>
      </c>
      <c r="I6" s="198" t="s">
        <v>368</v>
      </c>
    </row>
    <row r="7" spans="1:9" s="78" customFormat="1" ht="15" thickBot="1" x14ac:dyDescent="0.4">
      <c r="A7" s="295" t="s">
        <v>373</v>
      </c>
      <c r="B7" s="296"/>
      <c r="C7" s="296"/>
      <c r="D7" s="296"/>
      <c r="E7" s="296"/>
      <c r="F7" s="296"/>
      <c r="G7" s="296"/>
      <c r="H7" s="296"/>
      <c r="I7" s="297"/>
    </row>
    <row r="8" spans="1:9" s="78" customFormat="1" ht="69" x14ac:dyDescent="0.35">
      <c r="A8" s="199" t="s">
        <v>218</v>
      </c>
      <c r="B8" s="220" t="s">
        <v>352</v>
      </c>
      <c r="C8" s="219" t="s">
        <v>351</v>
      </c>
      <c r="D8" s="200"/>
      <c r="E8" s="200"/>
      <c r="F8" s="201" t="s">
        <v>355</v>
      </c>
      <c r="G8" s="202">
        <v>2</v>
      </c>
      <c r="H8" s="203"/>
      <c r="I8" s="204">
        <f>G8*H8</f>
        <v>0</v>
      </c>
    </row>
    <row r="9" spans="1:9" ht="15" thickBot="1" x14ac:dyDescent="0.4">
      <c r="A9" s="298" t="s">
        <v>393</v>
      </c>
      <c r="B9" s="299"/>
      <c r="C9" s="299"/>
      <c r="D9" s="299"/>
      <c r="E9" s="299"/>
      <c r="F9" s="299"/>
      <c r="G9" s="299"/>
      <c r="H9" s="300"/>
      <c r="I9" s="205">
        <f>SUM(I8:I8)</f>
        <v>0</v>
      </c>
    </row>
    <row r="10" spans="1:9" ht="15" thickBot="1" x14ac:dyDescent="0.4">
      <c r="A10" s="206"/>
      <c r="B10" s="206"/>
      <c r="C10" s="206"/>
      <c r="D10" s="206"/>
      <c r="E10" s="206"/>
      <c r="F10" s="206"/>
      <c r="G10" s="206"/>
      <c r="H10" s="206"/>
      <c r="I10" s="207"/>
    </row>
    <row r="11" spans="1:9" ht="15" thickBot="1" x14ac:dyDescent="0.4">
      <c r="A11" s="295" t="s">
        <v>372</v>
      </c>
      <c r="B11" s="296"/>
      <c r="C11" s="296"/>
      <c r="D11" s="296"/>
      <c r="E11" s="296"/>
      <c r="F11" s="296"/>
      <c r="G11" s="296"/>
      <c r="H11" s="296"/>
      <c r="I11" s="297"/>
    </row>
    <row r="12" spans="1:9" ht="69" x14ac:dyDescent="0.35">
      <c r="A12" s="199" t="s">
        <v>49</v>
      </c>
      <c r="B12" s="220" t="s">
        <v>352</v>
      </c>
      <c r="C12" s="219" t="s">
        <v>351</v>
      </c>
      <c r="D12" s="200"/>
      <c r="E12" s="200"/>
      <c r="F12" s="201" t="s">
        <v>355</v>
      </c>
      <c r="G12" s="202">
        <v>2</v>
      </c>
      <c r="H12" s="203"/>
      <c r="I12" s="204">
        <f>G12*H12</f>
        <v>0</v>
      </c>
    </row>
    <row r="13" spans="1:9" ht="15" thickBot="1" x14ac:dyDescent="0.4">
      <c r="A13" s="298" t="s">
        <v>392</v>
      </c>
      <c r="B13" s="299"/>
      <c r="C13" s="299"/>
      <c r="D13" s="299"/>
      <c r="E13" s="299"/>
      <c r="F13" s="299"/>
      <c r="G13" s="299"/>
      <c r="H13" s="300"/>
      <c r="I13" s="205">
        <f>SUM(I12:I12)</f>
        <v>0</v>
      </c>
    </row>
    <row r="14" spans="1:9" ht="15" thickBot="1" x14ac:dyDescent="0.4">
      <c r="A14" s="206"/>
      <c r="B14" s="206"/>
      <c r="C14" s="206"/>
      <c r="D14" s="206"/>
      <c r="E14" s="206"/>
      <c r="F14" s="206"/>
      <c r="G14" s="206"/>
      <c r="H14" s="206"/>
      <c r="I14" s="208"/>
    </row>
    <row r="15" spans="1:9" ht="15" thickBot="1" x14ac:dyDescent="0.4">
      <c r="A15" s="295" t="s">
        <v>369</v>
      </c>
      <c r="B15" s="296"/>
      <c r="C15" s="296"/>
      <c r="D15" s="296"/>
      <c r="E15" s="296"/>
      <c r="F15" s="296"/>
      <c r="G15" s="296"/>
      <c r="H15" s="296"/>
      <c r="I15" s="297"/>
    </row>
    <row r="16" spans="1:9" ht="69" x14ac:dyDescent="0.35">
      <c r="A16" s="199" t="s">
        <v>337</v>
      </c>
      <c r="B16" s="220" t="s">
        <v>352</v>
      </c>
      <c r="C16" s="219" t="s">
        <v>351</v>
      </c>
      <c r="D16" s="200"/>
      <c r="E16" s="200"/>
      <c r="F16" s="201" t="s">
        <v>355</v>
      </c>
      <c r="G16" s="202">
        <v>1</v>
      </c>
      <c r="H16" s="203"/>
      <c r="I16" s="204">
        <f>G16*H16</f>
        <v>0</v>
      </c>
    </row>
    <row r="17" spans="1:9" ht="15" thickBot="1" x14ac:dyDescent="0.4">
      <c r="A17" s="298" t="s">
        <v>391</v>
      </c>
      <c r="B17" s="299"/>
      <c r="C17" s="299"/>
      <c r="D17" s="299"/>
      <c r="E17" s="299"/>
      <c r="F17" s="299"/>
      <c r="G17" s="299"/>
      <c r="H17" s="300"/>
      <c r="I17" s="205">
        <f>SUM(I16:I16)</f>
        <v>0</v>
      </c>
    </row>
    <row r="18" spans="1:9" ht="15" thickBot="1" x14ac:dyDescent="0.4">
      <c r="A18" s="206"/>
      <c r="B18" s="206"/>
      <c r="C18" s="206"/>
      <c r="D18" s="206"/>
      <c r="E18" s="206"/>
      <c r="F18" s="206"/>
      <c r="G18" s="206"/>
      <c r="H18" s="206"/>
      <c r="I18" s="208"/>
    </row>
    <row r="19" spans="1:9" ht="15" thickBot="1" x14ac:dyDescent="0.4">
      <c r="A19" s="295" t="s">
        <v>370</v>
      </c>
      <c r="B19" s="296"/>
      <c r="C19" s="296"/>
      <c r="D19" s="296"/>
      <c r="E19" s="296"/>
      <c r="F19" s="296"/>
      <c r="G19" s="296"/>
      <c r="H19" s="296"/>
      <c r="I19" s="297"/>
    </row>
    <row r="20" spans="1:9" ht="69" x14ac:dyDescent="0.35">
      <c r="A20" s="199" t="s">
        <v>146</v>
      </c>
      <c r="B20" s="220" t="s">
        <v>352</v>
      </c>
      <c r="C20" s="219" t="s">
        <v>351</v>
      </c>
      <c r="D20" s="200"/>
      <c r="E20" s="200"/>
      <c r="F20" s="201" t="s">
        <v>355</v>
      </c>
      <c r="G20" s="202">
        <v>1</v>
      </c>
      <c r="H20" s="203"/>
      <c r="I20" s="204">
        <f>G20*H20</f>
        <v>0</v>
      </c>
    </row>
    <row r="21" spans="1:9" ht="15" thickBot="1" x14ac:dyDescent="0.4">
      <c r="A21" s="298" t="s">
        <v>390</v>
      </c>
      <c r="B21" s="299"/>
      <c r="C21" s="299"/>
      <c r="D21" s="299"/>
      <c r="E21" s="299"/>
      <c r="F21" s="299"/>
      <c r="G21" s="299"/>
      <c r="H21" s="300"/>
      <c r="I21" s="205">
        <f>SUM(I20:I20)</f>
        <v>0</v>
      </c>
    </row>
    <row r="22" spans="1:9" ht="15" thickBot="1" x14ac:dyDescent="0.4">
      <c r="A22" s="206"/>
      <c r="B22" s="206"/>
      <c r="C22" s="206"/>
      <c r="D22" s="206"/>
      <c r="E22" s="206"/>
      <c r="F22" s="206"/>
      <c r="G22" s="206"/>
      <c r="H22" s="206"/>
      <c r="I22" s="208"/>
    </row>
    <row r="23" spans="1:9" ht="15" thickBot="1" x14ac:dyDescent="0.4">
      <c r="A23" s="295" t="s">
        <v>371</v>
      </c>
      <c r="B23" s="296"/>
      <c r="C23" s="296"/>
      <c r="D23" s="296"/>
      <c r="E23" s="296"/>
      <c r="F23" s="296"/>
      <c r="G23" s="296"/>
      <c r="H23" s="296"/>
      <c r="I23" s="297"/>
    </row>
    <row r="24" spans="1:9" ht="69" x14ac:dyDescent="0.35">
      <c r="A24" s="199" t="s">
        <v>338</v>
      </c>
      <c r="B24" s="220" t="s">
        <v>352</v>
      </c>
      <c r="C24" s="219" t="s">
        <v>351</v>
      </c>
      <c r="D24" s="200"/>
      <c r="E24" s="200"/>
      <c r="F24" s="201" t="s">
        <v>355</v>
      </c>
      <c r="G24" s="202">
        <v>1</v>
      </c>
      <c r="H24" s="203"/>
      <c r="I24" s="204">
        <f>G24*H24</f>
        <v>0</v>
      </c>
    </row>
    <row r="25" spans="1:9" ht="15" thickBot="1" x14ac:dyDescent="0.4">
      <c r="A25" s="298" t="s">
        <v>389</v>
      </c>
      <c r="B25" s="299"/>
      <c r="C25" s="299"/>
      <c r="D25" s="299"/>
      <c r="E25" s="299"/>
      <c r="F25" s="299"/>
      <c r="G25" s="299"/>
      <c r="H25" s="300"/>
      <c r="I25" s="205">
        <f>SUM(I24:I24)</f>
        <v>0</v>
      </c>
    </row>
    <row r="26" spans="1:9" ht="15" thickBot="1" x14ac:dyDescent="0.4">
      <c r="A26" s="206"/>
      <c r="B26" s="206"/>
      <c r="C26" s="206"/>
      <c r="D26" s="206"/>
      <c r="E26" s="206"/>
      <c r="F26" s="206"/>
      <c r="G26" s="206"/>
      <c r="H26" s="206"/>
      <c r="I26" s="208"/>
    </row>
    <row r="27" spans="1:9" ht="15" thickBot="1" x14ac:dyDescent="0.4">
      <c r="A27" s="295" t="s">
        <v>374</v>
      </c>
      <c r="B27" s="296"/>
      <c r="C27" s="296"/>
      <c r="D27" s="296"/>
      <c r="E27" s="296"/>
      <c r="F27" s="296"/>
      <c r="G27" s="296"/>
      <c r="H27" s="296"/>
      <c r="I27" s="297"/>
    </row>
    <row r="28" spans="1:9" ht="69" x14ac:dyDescent="0.35">
      <c r="A28" s="199" t="s">
        <v>339</v>
      </c>
      <c r="B28" s="220" t="s">
        <v>352</v>
      </c>
      <c r="C28" s="219" t="s">
        <v>351</v>
      </c>
      <c r="D28" s="200"/>
      <c r="E28" s="200"/>
      <c r="F28" s="201" t="s">
        <v>355</v>
      </c>
      <c r="G28" s="202">
        <v>1</v>
      </c>
      <c r="H28" s="203"/>
      <c r="I28" s="204">
        <f>G28*H28</f>
        <v>0</v>
      </c>
    </row>
    <row r="29" spans="1:9" ht="15" thickBot="1" x14ac:dyDescent="0.4">
      <c r="A29" s="298" t="s">
        <v>388</v>
      </c>
      <c r="B29" s="299"/>
      <c r="C29" s="299"/>
      <c r="D29" s="299"/>
      <c r="E29" s="299"/>
      <c r="F29" s="299"/>
      <c r="G29" s="299"/>
      <c r="H29" s="300"/>
      <c r="I29" s="205">
        <f>SUM(I28:I28)</f>
        <v>0</v>
      </c>
    </row>
    <row r="30" spans="1:9" ht="15" thickBot="1" x14ac:dyDescent="0.4">
      <c r="A30" s="206"/>
      <c r="B30" s="206"/>
      <c r="C30" s="206"/>
      <c r="D30" s="206"/>
      <c r="E30" s="206"/>
      <c r="F30" s="206"/>
      <c r="G30" s="206"/>
      <c r="H30" s="206"/>
      <c r="I30" s="208"/>
    </row>
    <row r="31" spans="1:9" ht="15" thickBot="1" x14ac:dyDescent="0.4">
      <c r="A31" s="295" t="s">
        <v>375</v>
      </c>
      <c r="B31" s="296"/>
      <c r="C31" s="296"/>
      <c r="D31" s="296"/>
      <c r="E31" s="296"/>
      <c r="F31" s="296"/>
      <c r="G31" s="296"/>
      <c r="H31" s="296"/>
      <c r="I31" s="297"/>
    </row>
    <row r="32" spans="1:9" ht="69" x14ac:dyDescent="0.35">
      <c r="A32" s="199" t="s">
        <v>340</v>
      </c>
      <c r="B32" s="220" t="s">
        <v>352</v>
      </c>
      <c r="C32" s="219" t="s">
        <v>351</v>
      </c>
      <c r="D32" s="200"/>
      <c r="E32" s="200"/>
      <c r="F32" s="201" t="s">
        <v>355</v>
      </c>
      <c r="G32" s="202">
        <v>1</v>
      </c>
      <c r="H32" s="203"/>
      <c r="I32" s="204">
        <f>G32*H32</f>
        <v>0</v>
      </c>
    </row>
    <row r="33" spans="1:9" ht="15" thickBot="1" x14ac:dyDescent="0.4">
      <c r="A33" s="364" t="s">
        <v>387</v>
      </c>
      <c r="B33" s="365"/>
      <c r="C33" s="365"/>
      <c r="D33" s="365"/>
      <c r="E33" s="365"/>
      <c r="F33" s="365"/>
      <c r="G33" s="365"/>
      <c r="H33" s="366"/>
      <c r="I33" s="205">
        <f>SUM(I32:I32)</f>
        <v>0</v>
      </c>
    </row>
    <row r="34" spans="1:9" ht="15" thickBot="1" x14ac:dyDescent="0.4">
      <c r="A34" s="206"/>
      <c r="B34" s="206"/>
      <c r="C34" s="206"/>
      <c r="D34" s="206"/>
      <c r="E34" s="206"/>
      <c r="F34" s="206"/>
      <c r="G34" s="206"/>
      <c r="H34" s="206"/>
      <c r="I34" s="208"/>
    </row>
    <row r="35" spans="1:9" ht="15" thickBot="1" x14ac:dyDescent="0.4">
      <c r="A35" s="295" t="s">
        <v>377</v>
      </c>
      <c r="B35" s="296"/>
      <c r="C35" s="296"/>
      <c r="D35" s="296"/>
      <c r="E35" s="296"/>
      <c r="F35" s="296"/>
      <c r="G35" s="296"/>
      <c r="H35" s="296"/>
      <c r="I35" s="297"/>
    </row>
    <row r="36" spans="1:9" ht="69" x14ac:dyDescent="0.35">
      <c r="A36" s="199" t="s">
        <v>341</v>
      </c>
      <c r="B36" s="220" t="s">
        <v>352</v>
      </c>
      <c r="C36" s="219" t="s">
        <v>351</v>
      </c>
      <c r="D36" s="200"/>
      <c r="E36" s="200"/>
      <c r="F36" s="201" t="s">
        <v>355</v>
      </c>
      <c r="G36" s="202">
        <v>2</v>
      </c>
      <c r="H36" s="203"/>
      <c r="I36" s="204">
        <f>G36*H36</f>
        <v>0</v>
      </c>
    </row>
    <row r="37" spans="1:9" ht="15" thickBot="1" x14ac:dyDescent="0.4">
      <c r="A37" s="364" t="s">
        <v>386</v>
      </c>
      <c r="B37" s="365"/>
      <c r="C37" s="365"/>
      <c r="D37" s="365"/>
      <c r="E37" s="365"/>
      <c r="F37" s="365"/>
      <c r="G37" s="365"/>
      <c r="H37" s="366"/>
      <c r="I37" s="205">
        <f>SUM(I36:I36)</f>
        <v>0</v>
      </c>
    </row>
    <row r="38" spans="1:9" ht="15" thickBot="1" x14ac:dyDescent="0.4">
      <c r="A38" s="209"/>
      <c r="B38" s="209"/>
      <c r="C38" s="209"/>
      <c r="D38" s="209"/>
      <c r="E38" s="209"/>
      <c r="F38" s="209"/>
      <c r="G38" s="209"/>
      <c r="H38" s="209"/>
      <c r="I38" s="208"/>
    </row>
    <row r="39" spans="1:9" ht="15" thickBot="1" x14ac:dyDescent="0.4">
      <c r="A39" s="295" t="s">
        <v>378</v>
      </c>
      <c r="B39" s="296"/>
      <c r="C39" s="296"/>
      <c r="D39" s="296"/>
      <c r="E39" s="296"/>
      <c r="F39" s="296"/>
      <c r="G39" s="296"/>
      <c r="H39" s="296"/>
      <c r="I39" s="297"/>
    </row>
    <row r="40" spans="1:9" ht="69" x14ac:dyDescent="0.35">
      <c r="A40" s="199" t="s">
        <v>342</v>
      </c>
      <c r="B40" s="220" t="s">
        <v>352</v>
      </c>
      <c r="C40" s="219" t="s">
        <v>351</v>
      </c>
      <c r="D40" s="200"/>
      <c r="E40" s="200"/>
      <c r="F40" s="201" t="s">
        <v>355</v>
      </c>
      <c r="G40" s="202">
        <v>1</v>
      </c>
      <c r="H40" s="203"/>
      <c r="I40" s="204">
        <f>G40*H40</f>
        <v>0</v>
      </c>
    </row>
    <row r="41" spans="1:9" ht="15" thickBot="1" x14ac:dyDescent="0.4">
      <c r="A41" s="364" t="s">
        <v>385</v>
      </c>
      <c r="B41" s="365"/>
      <c r="C41" s="365"/>
      <c r="D41" s="365"/>
      <c r="E41" s="365"/>
      <c r="F41" s="365"/>
      <c r="G41" s="365"/>
      <c r="H41" s="366"/>
      <c r="I41" s="205">
        <f>SUM(I40:I40)</f>
        <v>0</v>
      </c>
    </row>
    <row r="42" spans="1:9" ht="15" thickBot="1" x14ac:dyDescent="0.4">
      <c r="A42" s="206"/>
      <c r="B42" s="206"/>
      <c r="C42" s="206"/>
      <c r="D42" s="206"/>
      <c r="E42" s="206"/>
      <c r="F42" s="206"/>
      <c r="G42" s="206"/>
      <c r="H42" s="206"/>
      <c r="I42" s="208"/>
    </row>
    <row r="43" spans="1:9" ht="15" thickBot="1" x14ac:dyDescent="0.4">
      <c r="A43" s="295" t="s">
        <v>379</v>
      </c>
      <c r="B43" s="296"/>
      <c r="C43" s="296"/>
      <c r="D43" s="296"/>
      <c r="E43" s="296"/>
      <c r="F43" s="296"/>
      <c r="G43" s="296"/>
      <c r="H43" s="296"/>
      <c r="I43" s="297"/>
    </row>
    <row r="44" spans="1:9" ht="69" x14ac:dyDescent="0.35">
      <c r="A44" s="199" t="s">
        <v>343</v>
      </c>
      <c r="B44" s="220" t="s">
        <v>352</v>
      </c>
      <c r="C44" s="219" t="s">
        <v>351</v>
      </c>
      <c r="D44" s="200"/>
      <c r="E44" s="200"/>
      <c r="F44" s="201" t="s">
        <v>355</v>
      </c>
      <c r="G44" s="202">
        <v>1</v>
      </c>
      <c r="H44" s="203"/>
      <c r="I44" s="204">
        <f>G44*H44</f>
        <v>0</v>
      </c>
    </row>
    <row r="45" spans="1:9" ht="15" thickBot="1" x14ac:dyDescent="0.4">
      <c r="A45" s="364" t="s">
        <v>384</v>
      </c>
      <c r="B45" s="365"/>
      <c r="C45" s="365"/>
      <c r="D45" s="365"/>
      <c r="E45" s="365"/>
      <c r="F45" s="365"/>
      <c r="G45" s="365"/>
      <c r="H45" s="366"/>
      <c r="I45" s="205">
        <f>SUM(I44:I44)</f>
        <v>0</v>
      </c>
    </row>
    <row r="46" spans="1:9" ht="15" thickBot="1" x14ac:dyDescent="0.4">
      <c r="A46" s="209"/>
      <c r="B46" s="209"/>
      <c r="C46" s="209"/>
      <c r="D46" s="209"/>
      <c r="E46" s="209"/>
      <c r="F46" s="209"/>
      <c r="G46" s="209"/>
      <c r="H46" s="209"/>
      <c r="I46" s="208"/>
    </row>
    <row r="47" spans="1:9" ht="15" thickBot="1" x14ac:dyDescent="0.4">
      <c r="A47" s="295" t="s">
        <v>380</v>
      </c>
      <c r="B47" s="296"/>
      <c r="C47" s="296"/>
      <c r="D47" s="296"/>
      <c r="E47" s="296"/>
      <c r="F47" s="296"/>
      <c r="G47" s="296"/>
      <c r="H47" s="296"/>
      <c r="I47" s="297"/>
    </row>
    <row r="48" spans="1:9" ht="69" x14ac:dyDescent="0.35">
      <c r="A48" s="199" t="s">
        <v>344</v>
      </c>
      <c r="B48" s="220" t="s">
        <v>352</v>
      </c>
      <c r="C48" s="219" t="s">
        <v>351</v>
      </c>
      <c r="D48" s="200"/>
      <c r="E48" s="200"/>
      <c r="F48" s="201" t="s">
        <v>355</v>
      </c>
      <c r="G48" s="202">
        <v>1</v>
      </c>
      <c r="H48" s="203"/>
      <c r="I48" s="204">
        <f>G48*H48</f>
        <v>0</v>
      </c>
    </row>
    <row r="49" spans="1:9" ht="15" thickBot="1" x14ac:dyDescent="0.4">
      <c r="A49" s="364" t="s">
        <v>383</v>
      </c>
      <c r="B49" s="365"/>
      <c r="C49" s="365"/>
      <c r="D49" s="365"/>
      <c r="E49" s="365"/>
      <c r="F49" s="365"/>
      <c r="G49" s="365"/>
      <c r="H49" s="366"/>
      <c r="I49" s="205">
        <f>SUM(I48:I48)</f>
        <v>0</v>
      </c>
    </row>
    <row r="50" spans="1:9" ht="15" thickBot="1" x14ac:dyDescent="0.4">
      <c r="A50" s="210"/>
      <c r="B50" s="179"/>
      <c r="C50" s="179"/>
      <c r="D50" s="179"/>
      <c r="E50" s="211"/>
      <c r="F50" s="211"/>
      <c r="G50" s="211"/>
      <c r="H50" s="212"/>
      <c r="I50" s="212"/>
    </row>
    <row r="51" spans="1:9" ht="15" thickBot="1" x14ac:dyDescent="0.4">
      <c r="A51" s="282" t="s">
        <v>382</v>
      </c>
      <c r="B51" s="283"/>
      <c r="C51" s="283"/>
      <c r="D51" s="283"/>
      <c r="E51" s="283"/>
      <c r="F51" s="283"/>
      <c r="G51" s="283"/>
      <c r="H51" s="284"/>
      <c r="I51" s="213">
        <f>I9+I13+I17+I21+I25+I29+I33+I37+I41+I45+I49</f>
        <v>0</v>
      </c>
    </row>
    <row r="52" spans="1:9" x14ac:dyDescent="0.35">
      <c r="A52" s="79"/>
      <c r="B52" s="79"/>
      <c r="C52" s="79"/>
      <c r="D52" s="79"/>
      <c r="E52" s="79"/>
      <c r="F52" s="79"/>
      <c r="G52" s="79"/>
      <c r="H52" s="79"/>
      <c r="I52" s="80"/>
    </row>
    <row r="53" spans="1:9" x14ac:dyDescent="0.35">
      <c r="A53" s="307" t="s">
        <v>261</v>
      </c>
      <c r="B53" s="307"/>
      <c r="C53" s="307"/>
      <c r="D53" s="307"/>
      <c r="E53" s="307"/>
      <c r="F53" s="307"/>
      <c r="G53" s="307"/>
      <c r="H53" s="307"/>
      <c r="I53" s="307"/>
    </row>
    <row r="54" spans="1:9" x14ac:dyDescent="0.35">
      <c r="A54" s="81"/>
      <c r="B54" s="81"/>
      <c r="C54" s="81"/>
      <c r="D54" s="81"/>
      <c r="E54" s="81"/>
      <c r="F54" s="81"/>
      <c r="G54" s="81"/>
      <c r="H54" s="81"/>
      <c r="I54" s="81"/>
    </row>
    <row r="55" spans="1:9" ht="21.75" customHeight="1" x14ac:dyDescent="0.35">
      <c r="A55" s="308" t="s">
        <v>381</v>
      </c>
      <c r="B55" s="309"/>
      <c r="C55" s="309"/>
      <c r="D55" s="309"/>
      <c r="E55" s="309"/>
      <c r="F55" s="309"/>
      <c r="G55" s="309"/>
      <c r="H55" s="309"/>
      <c r="I55" s="309"/>
    </row>
    <row r="56" spans="1:9" x14ac:dyDescent="0.35">
      <c r="A56" s="81"/>
      <c r="B56" s="81"/>
      <c r="C56" s="81"/>
      <c r="D56" s="81"/>
      <c r="E56" s="81"/>
      <c r="F56" s="81"/>
      <c r="G56" s="81"/>
      <c r="H56" s="81"/>
      <c r="I56" s="81"/>
    </row>
    <row r="57" spans="1:9" x14ac:dyDescent="0.35">
      <c r="A57" s="310" t="s">
        <v>262</v>
      </c>
      <c r="B57" s="310"/>
      <c r="C57" s="311"/>
      <c r="D57" s="244">
        <f>'Invitation NEW'!B58</f>
        <v>46133</v>
      </c>
      <c r="E57" s="73"/>
      <c r="F57" s="73"/>
      <c r="G57" s="73"/>
      <c r="H57" s="71"/>
      <c r="I57" s="71"/>
    </row>
    <row r="58" spans="1:9" ht="15" thickBot="1" x14ac:dyDescent="0.4">
      <c r="A58" s="82"/>
      <c r="B58" s="82"/>
      <c r="C58" s="83"/>
      <c r="D58" s="84"/>
      <c r="E58" s="73"/>
      <c r="F58" s="73"/>
      <c r="G58" s="73"/>
      <c r="H58" s="71"/>
      <c r="I58" s="71"/>
    </row>
    <row r="59" spans="1:9" ht="23.9" customHeight="1" x14ac:dyDescent="0.35">
      <c r="A59" s="312" t="s">
        <v>263</v>
      </c>
      <c r="B59" s="313"/>
      <c r="C59" s="85">
        <v>1</v>
      </c>
      <c r="D59" s="314" t="s">
        <v>264</v>
      </c>
      <c r="E59" s="315"/>
      <c r="F59" s="315"/>
      <c r="G59" s="315"/>
      <c r="H59" s="315"/>
      <c r="I59" s="316"/>
    </row>
    <row r="60" spans="1:9" ht="25.4" customHeight="1" x14ac:dyDescent="0.35">
      <c r="A60" s="317" t="s">
        <v>265</v>
      </c>
      <c r="B60" s="318"/>
      <c r="C60" s="215">
        <v>15</v>
      </c>
      <c r="D60" s="319" t="s">
        <v>266</v>
      </c>
      <c r="E60" s="320"/>
      <c r="F60" s="320"/>
      <c r="G60" s="320"/>
      <c r="H60" s="320"/>
      <c r="I60" s="321"/>
    </row>
    <row r="61" spans="1:9" s="3" customFormat="1" ht="25.4" customHeight="1" thickBot="1" x14ac:dyDescent="0.4">
      <c r="A61" s="86"/>
      <c r="B61" s="87"/>
      <c r="C61" s="73"/>
      <c r="D61" s="88"/>
      <c r="E61" s="88"/>
      <c r="F61" s="88"/>
      <c r="G61" s="88"/>
      <c r="H61" s="88"/>
      <c r="I61" s="89"/>
    </row>
    <row r="62" spans="1:9" ht="24" customHeight="1" thickBot="1" x14ac:dyDescent="0.4">
      <c r="A62" s="322" t="s">
        <v>234</v>
      </c>
      <c r="B62" s="323"/>
      <c r="C62" s="323"/>
      <c r="D62" s="323"/>
      <c r="E62" s="323"/>
      <c r="F62" s="323"/>
      <c r="G62" s="323"/>
      <c r="H62" s="323"/>
      <c r="I62" s="324"/>
    </row>
    <row r="63" spans="1:9" ht="36" customHeight="1" x14ac:dyDescent="0.35">
      <c r="A63" s="90">
        <v>1</v>
      </c>
      <c r="B63" s="304" t="s">
        <v>267</v>
      </c>
      <c r="C63" s="304"/>
      <c r="D63" s="304"/>
      <c r="E63" s="304" t="s">
        <v>268</v>
      </c>
      <c r="F63" s="304"/>
      <c r="G63" s="304"/>
      <c r="H63" s="305"/>
      <c r="I63" s="306"/>
    </row>
    <row r="64" spans="1:9" ht="36" customHeight="1" x14ac:dyDescent="0.35">
      <c r="A64" s="90">
        <v>2</v>
      </c>
      <c r="B64" s="328" t="s">
        <v>269</v>
      </c>
      <c r="C64" s="329"/>
      <c r="D64" s="330"/>
      <c r="E64" s="328" t="s">
        <v>270</v>
      </c>
      <c r="F64" s="329"/>
      <c r="G64" s="329"/>
      <c r="H64" s="329"/>
      <c r="I64" s="331"/>
    </row>
    <row r="65" spans="1:9" ht="34" customHeight="1" x14ac:dyDescent="0.35">
      <c r="A65" s="90">
        <v>3</v>
      </c>
      <c r="B65" s="301" t="s">
        <v>271</v>
      </c>
      <c r="C65" s="302"/>
      <c r="D65" s="303"/>
      <c r="E65" s="325" t="s">
        <v>272</v>
      </c>
      <c r="F65" s="325"/>
      <c r="G65" s="325"/>
      <c r="H65" s="326"/>
      <c r="I65" s="327"/>
    </row>
    <row r="66" spans="1:9" ht="256.5" customHeight="1" x14ac:dyDescent="0.35">
      <c r="A66" s="90">
        <v>4</v>
      </c>
      <c r="B66" s="301" t="s">
        <v>273</v>
      </c>
      <c r="C66" s="302"/>
      <c r="D66" s="303"/>
      <c r="E66" s="304" t="s">
        <v>274</v>
      </c>
      <c r="F66" s="304"/>
      <c r="G66" s="304"/>
      <c r="H66" s="305"/>
      <c r="I66" s="306"/>
    </row>
    <row r="67" spans="1:9" ht="23.5" customHeight="1" x14ac:dyDescent="0.35">
      <c r="A67" s="90">
        <v>5</v>
      </c>
      <c r="B67" s="338" t="s">
        <v>275</v>
      </c>
      <c r="C67" s="329"/>
      <c r="D67" s="330"/>
      <c r="E67" s="304" t="s">
        <v>276</v>
      </c>
      <c r="F67" s="304"/>
      <c r="G67" s="304"/>
      <c r="H67" s="305"/>
      <c r="I67" s="306"/>
    </row>
    <row r="68" spans="1:9" ht="36" customHeight="1" x14ac:dyDescent="0.35">
      <c r="A68" s="90">
        <v>6</v>
      </c>
      <c r="B68" s="338" t="s">
        <v>277</v>
      </c>
      <c r="C68" s="329"/>
      <c r="D68" s="330"/>
      <c r="E68" s="304" t="s">
        <v>278</v>
      </c>
      <c r="F68" s="304"/>
      <c r="G68" s="304"/>
      <c r="H68" s="305"/>
      <c r="I68" s="306"/>
    </row>
    <row r="69" spans="1:9" ht="161.5" customHeight="1" x14ac:dyDescent="0.35">
      <c r="A69" s="91">
        <v>7</v>
      </c>
      <c r="B69" s="339" t="s">
        <v>279</v>
      </c>
      <c r="C69" s="340"/>
      <c r="D69" s="341"/>
      <c r="E69" s="342" t="s">
        <v>280</v>
      </c>
      <c r="F69" s="342"/>
      <c r="G69" s="342"/>
      <c r="H69" s="343"/>
      <c r="I69" s="344"/>
    </row>
    <row r="70" spans="1:9" ht="30" customHeight="1" thickBot="1" x14ac:dyDescent="0.4">
      <c r="A70" s="214">
        <v>8</v>
      </c>
      <c r="B70" s="332" t="s">
        <v>281</v>
      </c>
      <c r="C70" s="333"/>
      <c r="D70" s="334"/>
      <c r="E70" s="335" t="s">
        <v>282</v>
      </c>
      <c r="F70" s="335"/>
      <c r="G70" s="335"/>
      <c r="H70" s="336"/>
      <c r="I70" s="337"/>
    </row>
    <row r="71" spans="1:9" ht="15" thickBot="1" x14ac:dyDescent="0.4">
      <c r="A71" s="322" t="s">
        <v>283</v>
      </c>
      <c r="B71" s="323"/>
      <c r="C71" s="323"/>
      <c r="D71" s="323"/>
      <c r="E71" s="323"/>
      <c r="F71" s="323"/>
      <c r="G71" s="323"/>
      <c r="H71" s="323"/>
      <c r="I71" s="324"/>
    </row>
    <row r="72" spans="1:9" s="92" customFormat="1" ht="24.65" customHeight="1" x14ac:dyDescent="0.35">
      <c r="A72" s="237">
        <v>1</v>
      </c>
      <c r="B72" s="346" t="s">
        <v>284</v>
      </c>
      <c r="C72" s="346"/>
      <c r="D72" s="346"/>
      <c r="E72" s="347" t="s">
        <v>285</v>
      </c>
      <c r="F72" s="347"/>
      <c r="G72" s="347"/>
      <c r="H72" s="347"/>
      <c r="I72" s="348"/>
    </row>
    <row r="73" spans="1:9" ht="35.15" customHeight="1" thickBot="1" x14ac:dyDescent="0.4">
      <c r="A73" s="238">
        <v>2</v>
      </c>
      <c r="B73" s="335" t="s">
        <v>286</v>
      </c>
      <c r="C73" s="335"/>
      <c r="D73" s="335"/>
      <c r="E73" s="349" t="s">
        <v>287</v>
      </c>
      <c r="F73" s="349"/>
      <c r="G73" s="349"/>
      <c r="H73" s="349"/>
      <c r="I73" s="350"/>
    </row>
    <row r="74" spans="1:9" ht="14.15" customHeight="1" thickBot="1" x14ac:dyDescent="0.4">
      <c r="A74" s="93"/>
      <c r="B74" s="93"/>
      <c r="C74" s="93"/>
      <c r="D74" s="93"/>
      <c r="E74" s="93"/>
      <c r="F74" s="93"/>
      <c r="G74" s="93"/>
      <c r="H74" s="94"/>
      <c r="I74" s="94"/>
    </row>
    <row r="75" spans="1:9" ht="82.4" customHeight="1" thickBot="1" x14ac:dyDescent="0.4">
      <c r="A75" s="351" t="s">
        <v>243</v>
      </c>
      <c r="B75" s="352"/>
      <c r="C75" s="352"/>
      <c r="D75" s="352"/>
      <c r="E75" s="353" t="s">
        <v>244</v>
      </c>
      <c r="F75" s="353"/>
      <c r="G75" s="353"/>
      <c r="H75" s="354"/>
      <c r="I75" s="355"/>
    </row>
    <row r="76" spans="1:9" ht="15" customHeight="1" x14ac:dyDescent="0.35">
      <c r="A76" s="95"/>
      <c r="B76" s="96"/>
      <c r="C76" s="96"/>
      <c r="D76" s="96"/>
      <c r="E76" s="87"/>
      <c r="F76" s="87"/>
      <c r="G76" s="87"/>
      <c r="H76" s="97"/>
      <c r="I76" s="97"/>
    </row>
    <row r="77" spans="1:9" x14ac:dyDescent="0.35">
      <c r="A77" s="356" t="s">
        <v>245</v>
      </c>
      <c r="B77" s="356"/>
      <c r="C77" s="357"/>
      <c r="D77" s="358"/>
      <c r="E77" s="98" t="s">
        <v>246</v>
      </c>
      <c r="F77" s="357"/>
      <c r="G77" s="361"/>
      <c r="H77" s="361"/>
      <c r="I77" s="358"/>
    </row>
    <row r="78" spans="1:9" x14ac:dyDescent="0.35">
      <c r="A78" s="356" t="s">
        <v>247</v>
      </c>
      <c r="B78" s="356"/>
      <c r="C78" s="359"/>
      <c r="D78" s="360"/>
      <c r="E78" s="98" t="s">
        <v>248</v>
      </c>
      <c r="F78" s="359"/>
      <c r="G78" s="362"/>
      <c r="H78" s="362"/>
      <c r="I78" s="360"/>
    </row>
    <row r="79" spans="1:9" x14ac:dyDescent="0.35">
      <c r="A79" s="363" t="s">
        <v>249</v>
      </c>
      <c r="B79" s="363"/>
      <c r="C79" s="72"/>
      <c r="D79" s="72"/>
      <c r="E79" s="73"/>
      <c r="F79" s="73"/>
      <c r="G79" s="73"/>
      <c r="H79" s="71"/>
      <c r="I79" s="71"/>
    </row>
    <row r="80" spans="1:9" ht="34.4" customHeight="1" x14ac:dyDescent="0.35">
      <c r="A80" s="345" t="s">
        <v>250</v>
      </c>
      <c r="B80" s="345"/>
      <c r="C80" s="345"/>
      <c r="D80" s="345"/>
      <c r="E80" s="345"/>
      <c r="F80" s="345"/>
      <c r="G80" s="345"/>
      <c r="H80" s="345"/>
      <c r="I80" s="345"/>
    </row>
    <row r="81" spans="1:9" x14ac:dyDescent="0.35">
      <c r="A81" s="99"/>
      <c r="B81" s="3"/>
      <c r="C81" s="3"/>
      <c r="D81" s="3"/>
      <c r="E81" s="67"/>
      <c r="F81" s="67"/>
      <c r="G81" s="67"/>
      <c r="H81" s="100"/>
      <c r="I81" s="100"/>
    </row>
    <row r="82" spans="1:9" x14ac:dyDescent="0.35">
      <c r="A82" s="99"/>
      <c r="B82" s="3"/>
      <c r="C82" s="3"/>
      <c r="D82" s="3"/>
      <c r="E82" s="67"/>
      <c r="F82" s="67"/>
      <c r="G82" s="67"/>
      <c r="H82" s="100"/>
      <c r="I82" s="100"/>
    </row>
    <row r="83" spans="1:9" x14ac:dyDescent="0.35">
      <c r="A83" s="99"/>
      <c r="B83" s="3"/>
      <c r="C83" s="3"/>
      <c r="D83" s="3"/>
      <c r="E83" s="67"/>
      <c r="F83" s="67"/>
      <c r="G83" s="67"/>
      <c r="H83" s="100"/>
      <c r="I83" s="100"/>
    </row>
  </sheetData>
  <mergeCells count="67">
    <mergeCell ref="A33:H33"/>
    <mergeCell ref="A35:I35"/>
    <mergeCell ref="A37:H37"/>
    <mergeCell ref="A49:H49"/>
    <mergeCell ref="A39:I39"/>
    <mergeCell ref="A41:H41"/>
    <mergeCell ref="A43:I43"/>
    <mergeCell ref="A45:H45"/>
    <mergeCell ref="A47:I47"/>
    <mergeCell ref="A23:I23"/>
    <mergeCell ref="A25:H25"/>
    <mergeCell ref="A27:I27"/>
    <mergeCell ref="A29:H29"/>
    <mergeCell ref="A31:I31"/>
    <mergeCell ref="A80:I80"/>
    <mergeCell ref="A71:I71"/>
    <mergeCell ref="B72:D72"/>
    <mergeCell ref="E72:I72"/>
    <mergeCell ref="B73:D73"/>
    <mergeCell ref="E73:I73"/>
    <mergeCell ref="A75:D75"/>
    <mergeCell ref="E75:I75"/>
    <mergeCell ref="A77:B77"/>
    <mergeCell ref="C77:D78"/>
    <mergeCell ref="F77:I78"/>
    <mergeCell ref="A78:B78"/>
    <mergeCell ref="A79:B79"/>
    <mergeCell ref="B70:D70"/>
    <mergeCell ref="E70:I70"/>
    <mergeCell ref="B67:D67"/>
    <mergeCell ref="E67:I67"/>
    <mergeCell ref="B68:D68"/>
    <mergeCell ref="E68:I68"/>
    <mergeCell ref="B69:D69"/>
    <mergeCell ref="E69:I69"/>
    <mergeCell ref="B66:D66"/>
    <mergeCell ref="E66:I66"/>
    <mergeCell ref="A53:I53"/>
    <mergeCell ref="A55:I55"/>
    <mergeCell ref="A57:C57"/>
    <mergeCell ref="A59:B59"/>
    <mergeCell ref="D59:I59"/>
    <mergeCell ref="A60:B60"/>
    <mergeCell ref="D60:I60"/>
    <mergeCell ref="A62:I62"/>
    <mergeCell ref="B63:D63"/>
    <mergeCell ref="E63:I63"/>
    <mergeCell ref="B65:D65"/>
    <mergeCell ref="E65:I65"/>
    <mergeCell ref="B64:D64"/>
    <mergeCell ref="E64:I64"/>
    <mergeCell ref="A51:H51"/>
    <mergeCell ref="A1:B1"/>
    <mergeCell ref="H1:I1"/>
    <mergeCell ref="B2:C2"/>
    <mergeCell ref="E2:H2"/>
    <mergeCell ref="B3:C3"/>
    <mergeCell ref="A4:I4"/>
    <mergeCell ref="A5:I5"/>
    <mergeCell ref="A7:I7"/>
    <mergeCell ref="A9:H9"/>
    <mergeCell ref="A11:I11"/>
    <mergeCell ref="A13:H13"/>
    <mergeCell ref="A15:I15"/>
    <mergeCell ref="A17:H17"/>
    <mergeCell ref="A19:I19"/>
    <mergeCell ref="A21:H21"/>
  </mergeCells>
  <conditionalFormatting sqref="C77">
    <cfRule type="containsBlanks" dxfId="28" priority="22">
      <formula>LEN(TRIM(C77))=0</formula>
    </cfRule>
  </conditionalFormatting>
  <conditionalFormatting sqref="D8:E8">
    <cfRule type="containsBlanks" dxfId="27" priority="26">
      <formula>LEN(TRIM(D8))=0</formula>
    </cfRule>
  </conditionalFormatting>
  <conditionalFormatting sqref="D12:E12">
    <cfRule type="containsBlanks" dxfId="26" priority="20">
      <formula>LEN(TRIM(D12))=0</formula>
    </cfRule>
  </conditionalFormatting>
  <conditionalFormatting sqref="D16:E16">
    <cfRule type="containsBlanks" dxfId="25" priority="18">
      <formula>LEN(TRIM(D16))=0</formula>
    </cfRule>
  </conditionalFormatting>
  <conditionalFormatting sqref="D20:E20">
    <cfRule type="containsBlanks" dxfId="24" priority="16">
      <formula>LEN(TRIM(D20))=0</formula>
    </cfRule>
  </conditionalFormatting>
  <conditionalFormatting sqref="D24:E24">
    <cfRule type="containsBlanks" dxfId="23" priority="14">
      <formula>LEN(TRIM(D24))=0</formula>
    </cfRule>
  </conditionalFormatting>
  <conditionalFormatting sqref="D28:E28">
    <cfRule type="containsBlanks" dxfId="22" priority="12">
      <formula>LEN(TRIM(D28))=0</formula>
    </cfRule>
  </conditionalFormatting>
  <conditionalFormatting sqref="D32:E32">
    <cfRule type="containsBlanks" dxfId="21" priority="10">
      <formula>LEN(TRIM(D32))=0</formula>
    </cfRule>
  </conditionalFormatting>
  <conditionalFormatting sqref="D36:E36">
    <cfRule type="containsBlanks" dxfId="20" priority="8">
      <formula>LEN(TRIM(D36))=0</formula>
    </cfRule>
  </conditionalFormatting>
  <conditionalFormatting sqref="D40:E40">
    <cfRule type="containsBlanks" dxfId="19" priority="6">
      <formula>LEN(TRIM(D40))=0</formula>
    </cfRule>
  </conditionalFormatting>
  <conditionalFormatting sqref="D44:E44">
    <cfRule type="containsBlanks" dxfId="18" priority="4">
      <formula>LEN(TRIM(D44))=0</formula>
    </cfRule>
  </conditionalFormatting>
  <conditionalFormatting sqref="D48:E48">
    <cfRule type="containsBlanks" dxfId="17" priority="2">
      <formula>LEN(TRIM(D48))=0</formula>
    </cfRule>
  </conditionalFormatting>
  <conditionalFormatting sqref="F77">
    <cfRule type="containsBlanks" dxfId="16" priority="21">
      <formula>LEN(TRIM(F77))=0</formula>
    </cfRule>
  </conditionalFormatting>
  <conditionalFormatting sqref="H8">
    <cfRule type="containsBlanks" dxfId="15" priority="24">
      <formula>LEN(TRIM(H8))=0</formula>
    </cfRule>
  </conditionalFormatting>
  <conditionalFormatting sqref="H12">
    <cfRule type="containsBlanks" dxfId="14" priority="19">
      <formula>LEN(TRIM(H12))=0</formula>
    </cfRule>
  </conditionalFormatting>
  <conditionalFormatting sqref="H16">
    <cfRule type="containsBlanks" dxfId="13" priority="17">
      <formula>LEN(TRIM(H16))=0</formula>
    </cfRule>
  </conditionalFormatting>
  <conditionalFormatting sqref="H20">
    <cfRule type="containsBlanks" dxfId="12" priority="15">
      <formula>LEN(TRIM(H20))=0</formula>
    </cfRule>
  </conditionalFormatting>
  <conditionalFormatting sqref="H24">
    <cfRule type="containsBlanks" dxfId="11" priority="13">
      <formula>LEN(TRIM(H24))=0</formula>
    </cfRule>
  </conditionalFormatting>
  <conditionalFormatting sqref="H28">
    <cfRule type="containsBlanks" dxfId="10" priority="11">
      <formula>LEN(TRIM(H28))=0</formula>
    </cfRule>
  </conditionalFormatting>
  <conditionalFormatting sqref="H32">
    <cfRule type="containsBlanks" dxfId="9" priority="9">
      <formula>LEN(TRIM(H32))=0</formula>
    </cfRule>
  </conditionalFormatting>
  <conditionalFormatting sqref="H36">
    <cfRule type="containsBlanks" dxfId="8" priority="7">
      <formula>LEN(TRIM(H36))=0</formula>
    </cfRule>
  </conditionalFormatting>
  <conditionalFormatting sqref="H40">
    <cfRule type="containsBlanks" dxfId="7" priority="5">
      <formula>LEN(TRIM(H40))=0</formula>
    </cfRule>
  </conditionalFormatting>
  <conditionalFormatting sqref="H44">
    <cfRule type="containsBlanks" dxfId="6" priority="3">
      <formula>LEN(TRIM(H44))=0</formula>
    </cfRule>
  </conditionalFormatting>
  <conditionalFormatting sqref="H48">
    <cfRule type="containsBlanks" dxfId="5" priority="1">
      <formula>LEN(TRIM(H48))=0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019E5-93D3-424C-AAE5-66108F335217}">
  <dimension ref="A1:Q57"/>
  <sheetViews>
    <sheetView view="pageLayout" topLeftCell="A8" zoomScale="50" zoomScaleNormal="80" zoomScalePageLayoutView="50" workbookViewId="0">
      <selection activeCell="E38" sqref="E38"/>
    </sheetView>
  </sheetViews>
  <sheetFormatPr defaultColWidth="9.1796875" defaultRowHeight="14.5" x14ac:dyDescent="0.35"/>
  <cols>
    <col min="1" max="1" width="5.81640625" style="101" customWidth="1"/>
    <col min="2" max="2" width="28.26953125" bestFit="1" customWidth="1"/>
    <col min="3" max="3" width="30.26953125" bestFit="1" customWidth="1"/>
    <col min="4" max="4" width="45.1796875" customWidth="1"/>
    <col min="5" max="5" width="42.453125" style="102" customWidth="1"/>
    <col min="6" max="6" width="15.54296875" style="102" bestFit="1" customWidth="1"/>
    <col min="7" max="7" width="10.453125" style="102" bestFit="1" customWidth="1"/>
    <col min="8" max="8" width="21.1796875" style="102" customWidth="1"/>
    <col min="9" max="9" width="16.1796875" style="103" customWidth="1"/>
  </cols>
  <sheetData>
    <row r="1" spans="1:9" ht="15.5" x14ac:dyDescent="0.35">
      <c r="A1" s="99"/>
      <c r="B1" s="3"/>
      <c r="C1" s="3"/>
      <c r="D1" s="3"/>
      <c r="E1" s="67"/>
      <c r="F1" s="67"/>
      <c r="G1" s="67"/>
      <c r="H1" s="67"/>
      <c r="I1" s="68" t="s">
        <v>219</v>
      </c>
    </row>
    <row r="2" spans="1:9" ht="15.5" x14ac:dyDescent="0.35">
      <c r="A2" s="69"/>
      <c r="B2" s="367" t="s">
        <v>220</v>
      </c>
      <c r="C2" s="368"/>
      <c r="D2" s="70"/>
      <c r="E2" s="289"/>
      <c r="F2" s="289"/>
      <c r="G2" s="289"/>
      <c r="H2" s="289"/>
      <c r="I2" s="289"/>
    </row>
    <row r="3" spans="1:9" x14ac:dyDescent="0.35">
      <c r="A3" s="69"/>
      <c r="B3" s="369" t="s">
        <v>221</v>
      </c>
      <c r="C3" s="288"/>
      <c r="D3" s="72"/>
      <c r="E3" s="73"/>
      <c r="F3" s="73"/>
      <c r="G3" s="73"/>
      <c r="H3" s="73"/>
      <c r="I3" s="71"/>
    </row>
    <row r="4" spans="1:9" ht="34.5" customHeight="1" thickBot="1" x14ac:dyDescent="0.4">
      <c r="A4" s="291" t="s">
        <v>376</v>
      </c>
      <c r="B4" s="291"/>
      <c r="C4" s="291"/>
      <c r="D4" s="291"/>
      <c r="E4" s="291"/>
      <c r="F4" s="291"/>
      <c r="G4" s="291"/>
      <c r="H4" s="291"/>
      <c r="I4" s="291"/>
    </row>
    <row r="5" spans="1:9" ht="15" thickBot="1" x14ac:dyDescent="0.4">
      <c r="A5" s="370" t="s">
        <v>222</v>
      </c>
      <c r="B5" s="371"/>
      <c r="C5" s="371"/>
      <c r="D5" s="371"/>
      <c r="E5" s="371"/>
      <c r="F5" s="371"/>
      <c r="G5" s="371"/>
      <c r="H5" s="371"/>
      <c r="I5" s="372"/>
    </row>
    <row r="6" spans="1:9" ht="56" customHeight="1" thickBot="1" x14ac:dyDescent="0.4">
      <c r="A6" s="74" t="s">
        <v>223</v>
      </c>
      <c r="B6" s="75" t="s">
        <v>215</v>
      </c>
      <c r="C6" s="104" t="s">
        <v>224</v>
      </c>
      <c r="D6" s="77" t="s">
        <v>225</v>
      </c>
      <c r="E6" s="77" t="s">
        <v>226</v>
      </c>
      <c r="F6" s="77" t="s">
        <v>227</v>
      </c>
      <c r="G6" s="77" t="s">
        <v>228</v>
      </c>
      <c r="H6" s="105" t="s">
        <v>229</v>
      </c>
      <c r="I6" s="221" t="s">
        <v>217</v>
      </c>
    </row>
    <row r="7" spans="1:9" s="78" customFormat="1" ht="15" thickBot="1" x14ac:dyDescent="0.4">
      <c r="A7" s="381" t="s">
        <v>373</v>
      </c>
      <c r="B7" s="382"/>
      <c r="C7" s="382"/>
      <c r="D7" s="382"/>
      <c r="E7" s="382"/>
      <c r="F7" s="382"/>
      <c r="G7" s="382"/>
      <c r="H7" s="382"/>
      <c r="I7" s="383"/>
    </row>
    <row r="8" spans="1:9" s="78" customFormat="1" ht="93" customHeight="1" thickBot="1" x14ac:dyDescent="0.4">
      <c r="A8" s="227" t="s">
        <v>218</v>
      </c>
      <c r="B8" s="222" t="s">
        <v>352</v>
      </c>
      <c r="C8" s="223" t="s">
        <v>351</v>
      </c>
      <c r="D8" s="224"/>
      <c r="E8" s="224"/>
      <c r="F8" s="225" t="s">
        <v>355</v>
      </c>
      <c r="G8" s="225">
        <v>2</v>
      </c>
      <c r="H8" s="224"/>
      <c r="I8" s="226"/>
    </row>
    <row r="9" spans="1:9" s="78" customFormat="1" ht="15" thickBot="1" x14ac:dyDescent="0.4">
      <c r="A9" s="409"/>
      <c r="B9" s="409"/>
      <c r="C9" s="409"/>
      <c r="D9" s="409"/>
      <c r="E9" s="409"/>
      <c r="F9" s="409"/>
      <c r="G9" s="409"/>
      <c r="H9" s="409"/>
      <c r="I9" s="409"/>
    </row>
    <row r="10" spans="1:9" s="78" customFormat="1" ht="15" thickBot="1" x14ac:dyDescent="0.4">
      <c r="A10" s="381" t="s">
        <v>372</v>
      </c>
      <c r="B10" s="382"/>
      <c r="C10" s="382"/>
      <c r="D10" s="382"/>
      <c r="E10" s="382"/>
      <c r="F10" s="382"/>
      <c r="G10" s="382"/>
      <c r="H10" s="382"/>
      <c r="I10" s="383"/>
    </row>
    <row r="11" spans="1:9" s="78" customFormat="1" ht="90" customHeight="1" thickBot="1" x14ac:dyDescent="0.4">
      <c r="A11" s="227" t="s">
        <v>49</v>
      </c>
      <c r="B11" s="222" t="s">
        <v>352</v>
      </c>
      <c r="C11" s="223" t="s">
        <v>351</v>
      </c>
      <c r="D11" s="224"/>
      <c r="E11" s="224"/>
      <c r="F11" s="225" t="s">
        <v>355</v>
      </c>
      <c r="G11" s="225">
        <v>2</v>
      </c>
      <c r="H11" s="224"/>
      <c r="I11" s="226"/>
    </row>
    <row r="12" spans="1:9" s="78" customFormat="1" ht="15" thickBot="1" x14ac:dyDescent="0.4">
      <c r="A12" s="410"/>
      <c r="B12" s="410"/>
      <c r="C12" s="410"/>
      <c r="D12" s="410"/>
      <c r="E12" s="410"/>
      <c r="F12" s="410"/>
      <c r="G12" s="410"/>
      <c r="H12" s="410"/>
      <c r="I12" s="410"/>
    </row>
    <row r="13" spans="1:9" s="78" customFormat="1" ht="15" thickBot="1" x14ac:dyDescent="0.4">
      <c r="A13" s="381" t="s">
        <v>369</v>
      </c>
      <c r="B13" s="382"/>
      <c r="C13" s="382"/>
      <c r="D13" s="382"/>
      <c r="E13" s="382"/>
      <c r="F13" s="382"/>
      <c r="G13" s="382"/>
      <c r="H13" s="382"/>
      <c r="I13" s="383"/>
    </row>
    <row r="14" spans="1:9" s="78" customFormat="1" ht="92" customHeight="1" thickBot="1" x14ac:dyDescent="0.4">
      <c r="A14" s="227" t="s">
        <v>337</v>
      </c>
      <c r="B14" s="222" t="s">
        <v>352</v>
      </c>
      <c r="C14" s="223" t="s">
        <v>351</v>
      </c>
      <c r="D14" s="224"/>
      <c r="E14" s="224"/>
      <c r="F14" s="225" t="s">
        <v>355</v>
      </c>
      <c r="G14" s="225">
        <v>1</v>
      </c>
      <c r="H14" s="224"/>
      <c r="I14" s="226"/>
    </row>
    <row r="15" spans="1:9" s="78" customFormat="1" ht="15" thickBot="1" x14ac:dyDescent="0.4">
      <c r="A15" s="410"/>
      <c r="B15" s="410"/>
      <c r="C15" s="410"/>
      <c r="D15" s="410"/>
      <c r="E15" s="410"/>
      <c r="F15" s="410"/>
      <c r="G15" s="410"/>
      <c r="H15" s="410"/>
      <c r="I15" s="410"/>
    </row>
    <row r="16" spans="1:9" s="78" customFormat="1" ht="15" thickBot="1" x14ac:dyDescent="0.4">
      <c r="A16" s="381" t="s">
        <v>370</v>
      </c>
      <c r="B16" s="382"/>
      <c r="C16" s="382"/>
      <c r="D16" s="382"/>
      <c r="E16" s="382"/>
      <c r="F16" s="382"/>
      <c r="G16" s="382"/>
      <c r="H16" s="382"/>
      <c r="I16" s="383"/>
    </row>
    <row r="17" spans="1:9" s="78" customFormat="1" ht="87.5" thickBot="1" x14ac:dyDescent="0.4">
      <c r="A17" s="227" t="s">
        <v>146</v>
      </c>
      <c r="B17" s="222" t="s">
        <v>352</v>
      </c>
      <c r="C17" s="223" t="s">
        <v>351</v>
      </c>
      <c r="D17" s="224"/>
      <c r="E17" s="224"/>
      <c r="F17" s="225" t="s">
        <v>355</v>
      </c>
      <c r="G17" s="225">
        <v>1</v>
      </c>
      <c r="H17" s="224"/>
      <c r="I17" s="226"/>
    </row>
    <row r="18" spans="1:9" s="78" customFormat="1" ht="15" thickBot="1" x14ac:dyDescent="0.4">
      <c r="A18" s="410"/>
      <c r="B18" s="410"/>
      <c r="C18" s="410"/>
      <c r="D18" s="410"/>
      <c r="E18" s="410"/>
      <c r="F18" s="410"/>
      <c r="G18" s="410"/>
      <c r="H18" s="410"/>
      <c r="I18" s="410"/>
    </row>
    <row r="19" spans="1:9" s="78" customFormat="1" ht="15" thickBot="1" x14ac:dyDescent="0.4">
      <c r="A19" s="381" t="s">
        <v>371</v>
      </c>
      <c r="B19" s="382"/>
      <c r="C19" s="382"/>
      <c r="D19" s="382"/>
      <c r="E19" s="382"/>
      <c r="F19" s="382"/>
      <c r="G19" s="382"/>
      <c r="H19" s="382"/>
      <c r="I19" s="383"/>
    </row>
    <row r="20" spans="1:9" s="78" customFormat="1" ht="87.5" thickBot="1" x14ac:dyDescent="0.4">
      <c r="A20" s="227" t="s">
        <v>338</v>
      </c>
      <c r="B20" s="222" t="s">
        <v>352</v>
      </c>
      <c r="C20" s="223" t="s">
        <v>351</v>
      </c>
      <c r="D20" s="224"/>
      <c r="E20" s="224"/>
      <c r="F20" s="225" t="s">
        <v>355</v>
      </c>
      <c r="G20" s="225">
        <v>1</v>
      </c>
      <c r="H20" s="224"/>
      <c r="I20" s="226"/>
    </row>
    <row r="21" spans="1:9" s="78" customFormat="1" ht="15" thickBot="1" x14ac:dyDescent="0.4">
      <c r="A21" s="385"/>
      <c r="B21" s="385"/>
      <c r="C21" s="385"/>
      <c r="D21" s="385"/>
      <c r="E21" s="385"/>
      <c r="F21" s="385"/>
      <c r="G21" s="385"/>
      <c r="H21" s="385"/>
      <c r="I21" s="385"/>
    </row>
    <row r="22" spans="1:9" s="78" customFormat="1" ht="15" thickBot="1" x14ac:dyDescent="0.4">
      <c r="A22" s="381" t="s">
        <v>374</v>
      </c>
      <c r="B22" s="382"/>
      <c r="C22" s="382"/>
      <c r="D22" s="382"/>
      <c r="E22" s="382"/>
      <c r="F22" s="382"/>
      <c r="G22" s="382"/>
      <c r="H22" s="382"/>
      <c r="I22" s="383"/>
    </row>
    <row r="23" spans="1:9" s="78" customFormat="1" ht="87.5" thickBot="1" x14ac:dyDescent="0.4">
      <c r="A23" s="227" t="s">
        <v>339</v>
      </c>
      <c r="B23" s="222" t="s">
        <v>352</v>
      </c>
      <c r="C23" s="223" t="s">
        <v>351</v>
      </c>
      <c r="D23" s="224"/>
      <c r="E23" s="224"/>
      <c r="F23" s="225" t="s">
        <v>355</v>
      </c>
      <c r="G23" s="225">
        <v>1</v>
      </c>
      <c r="H23" s="224"/>
      <c r="I23" s="226"/>
    </row>
    <row r="24" spans="1:9" s="78" customFormat="1" ht="15" thickBot="1" x14ac:dyDescent="0.4">
      <c r="A24" s="385"/>
      <c r="B24" s="385"/>
      <c r="C24" s="385"/>
      <c r="D24" s="385"/>
      <c r="E24" s="385"/>
      <c r="F24" s="385"/>
      <c r="G24" s="385"/>
      <c r="H24" s="385"/>
      <c r="I24" s="385"/>
    </row>
    <row r="25" spans="1:9" s="78" customFormat="1" ht="15" thickBot="1" x14ac:dyDescent="0.4">
      <c r="A25" s="381" t="s">
        <v>375</v>
      </c>
      <c r="B25" s="382"/>
      <c r="C25" s="382"/>
      <c r="D25" s="382"/>
      <c r="E25" s="382"/>
      <c r="F25" s="382"/>
      <c r="G25" s="382"/>
      <c r="H25" s="382"/>
      <c r="I25" s="383"/>
    </row>
    <row r="26" spans="1:9" s="78" customFormat="1" ht="87.5" thickBot="1" x14ac:dyDescent="0.4">
      <c r="A26" s="227" t="s">
        <v>340</v>
      </c>
      <c r="B26" s="222" t="s">
        <v>352</v>
      </c>
      <c r="C26" s="223" t="s">
        <v>351</v>
      </c>
      <c r="D26" s="224"/>
      <c r="E26" s="224"/>
      <c r="F26" s="225" t="s">
        <v>355</v>
      </c>
      <c r="G26" s="225">
        <v>1</v>
      </c>
      <c r="H26" s="224"/>
      <c r="I26" s="226"/>
    </row>
    <row r="27" spans="1:9" s="78" customFormat="1" ht="15" thickBot="1" x14ac:dyDescent="0.4">
      <c r="A27" s="385"/>
      <c r="B27" s="385"/>
      <c r="C27" s="385"/>
      <c r="D27" s="385"/>
      <c r="E27" s="385"/>
      <c r="F27" s="385"/>
      <c r="G27" s="385"/>
      <c r="H27" s="385"/>
      <c r="I27" s="385"/>
    </row>
    <row r="28" spans="1:9" s="78" customFormat="1" ht="15" thickBot="1" x14ac:dyDescent="0.4">
      <c r="A28" s="381" t="s">
        <v>377</v>
      </c>
      <c r="B28" s="382"/>
      <c r="C28" s="382"/>
      <c r="D28" s="382"/>
      <c r="E28" s="382"/>
      <c r="F28" s="382"/>
      <c r="G28" s="382"/>
      <c r="H28" s="382"/>
      <c r="I28" s="383"/>
    </row>
    <row r="29" spans="1:9" s="78" customFormat="1" ht="87.5" thickBot="1" x14ac:dyDescent="0.4">
      <c r="A29" s="227" t="s">
        <v>341</v>
      </c>
      <c r="B29" s="222" t="s">
        <v>352</v>
      </c>
      <c r="C29" s="223" t="s">
        <v>351</v>
      </c>
      <c r="D29" s="224"/>
      <c r="E29" s="224"/>
      <c r="F29" s="225" t="s">
        <v>355</v>
      </c>
      <c r="G29" s="225">
        <v>2</v>
      </c>
      <c r="H29" s="224"/>
      <c r="I29" s="226"/>
    </row>
    <row r="30" spans="1:9" s="78" customFormat="1" ht="15" thickBot="1" x14ac:dyDescent="0.4">
      <c r="A30" s="385"/>
      <c r="B30" s="385"/>
      <c r="C30" s="385"/>
      <c r="D30" s="385"/>
      <c r="E30" s="385"/>
      <c r="F30" s="385"/>
      <c r="G30" s="385"/>
      <c r="H30" s="385"/>
      <c r="I30" s="385"/>
    </row>
    <row r="31" spans="1:9" s="78" customFormat="1" ht="15" thickBot="1" x14ac:dyDescent="0.4">
      <c r="A31" s="381" t="s">
        <v>378</v>
      </c>
      <c r="B31" s="382"/>
      <c r="C31" s="382"/>
      <c r="D31" s="382"/>
      <c r="E31" s="382"/>
      <c r="F31" s="382"/>
      <c r="G31" s="382"/>
      <c r="H31" s="382"/>
      <c r="I31" s="383"/>
    </row>
    <row r="32" spans="1:9" s="78" customFormat="1" ht="87.5" thickBot="1" x14ac:dyDescent="0.4">
      <c r="A32" s="227" t="s">
        <v>342</v>
      </c>
      <c r="B32" s="222" t="s">
        <v>352</v>
      </c>
      <c r="C32" s="223" t="s">
        <v>351</v>
      </c>
      <c r="D32" s="224"/>
      <c r="E32" s="224"/>
      <c r="F32" s="225" t="s">
        <v>355</v>
      </c>
      <c r="G32" s="225">
        <v>1</v>
      </c>
      <c r="H32" s="224"/>
      <c r="I32" s="226"/>
    </row>
    <row r="33" spans="1:17" s="78" customFormat="1" ht="15" thickBot="1" x14ac:dyDescent="0.4">
      <c r="A33" s="385"/>
      <c r="B33" s="385"/>
      <c r="C33" s="385"/>
      <c r="D33" s="385"/>
      <c r="E33" s="385"/>
      <c r="F33" s="385"/>
      <c r="G33" s="385"/>
      <c r="H33" s="385"/>
      <c r="I33" s="385"/>
    </row>
    <row r="34" spans="1:17" s="78" customFormat="1" ht="15" thickBot="1" x14ac:dyDescent="0.4">
      <c r="A34" s="381" t="s">
        <v>379</v>
      </c>
      <c r="B34" s="382"/>
      <c r="C34" s="382"/>
      <c r="D34" s="382"/>
      <c r="E34" s="382"/>
      <c r="F34" s="382"/>
      <c r="G34" s="382"/>
      <c r="H34" s="382"/>
      <c r="I34" s="383"/>
    </row>
    <row r="35" spans="1:17" s="78" customFormat="1" ht="87.5" thickBot="1" x14ac:dyDescent="0.4">
      <c r="A35" s="227" t="s">
        <v>343</v>
      </c>
      <c r="B35" s="222" t="s">
        <v>352</v>
      </c>
      <c r="C35" s="223" t="s">
        <v>351</v>
      </c>
      <c r="D35" s="224"/>
      <c r="E35" s="224"/>
      <c r="F35" s="225" t="s">
        <v>355</v>
      </c>
      <c r="G35" s="225">
        <v>1</v>
      </c>
      <c r="H35" s="224"/>
      <c r="I35" s="226"/>
    </row>
    <row r="36" spans="1:17" s="78" customFormat="1" ht="15" thickBot="1" x14ac:dyDescent="0.4">
      <c r="A36" s="385"/>
      <c r="B36" s="385"/>
      <c r="C36" s="385"/>
      <c r="D36" s="385"/>
      <c r="E36" s="385"/>
      <c r="F36" s="385"/>
      <c r="G36" s="385"/>
      <c r="H36" s="385"/>
      <c r="I36" s="385"/>
    </row>
    <row r="37" spans="1:17" s="78" customFormat="1" ht="15" thickBot="1" x14ac:dyDescent="0.4">
      <c r="A37" s="381" t="s">
        <v>380</v>
      </c>
      <c r="B37" s="382"/>
      <c r="C37" s="382"/>
      <c r="D37" s="382"/>
      <c r="E37" s="382"/>
      <c r="F37" s="382"/>
      <c r="G37" s="382"/>
      <c r="H37" s="382"/>
      <c r="I37" s="383"/>
    </row>
    <row r="38" spans="1:17" s="78" customFormat="1" ht="87.5" thickBot="1" x14ac:dyDescent="0.4">
      <c r="A38" s="227" t="s">
        <v>344</v>
      </c>
      <c r="B38" s="222" t="s">
        <v>352</v>
      </c>
      <c r="C38" s="223" t="s">
        <v>351</v>
      </c>
      <c r="D38" s="224"/>
      <c r="E38" s="224"/>
      <c r="F38" s="225" t="s">
        <v>355</v>
      </c>
      <c r="G38" s="225">
        <v>1</v>
      </c>
      <c r="H38" s="224"/>
      <c r="I38" s="226"/>
    </row>
    <row r="39" spans="1:17" s="78" customFormat="1" x14ac:dyDescent="0.35">
      <c r="A39" s="109"/>
      <c r="B39" s="106"/>
      <c r="C39" s="3"/>
      <c r="D39" s="108"/>
      <c r="E39" s="108"/>
      <c r="F39" s="107"/>
      <c r="G39" s="107"/>
      <c r="H39" s="107"/>
      <c r="I39" s="107"/>
    </row>
    <row r="40" spans="1:17" x14ac:dyDescent="0.35">
      <c r="A40" s="310" t="s">
        <v>230</v>
      </c>
      <c r="B40" s="310"/>
      <c r="C40" s="311"/>
      <c r="D40" s="84">
        <f>'Invitation NEW'!B58</f>
        <v>46133</v>
      </c>
      <c r="E40" s="73"/>
      <c r="F40" s="73"/>
      <c r="G40" s="73"/>
      <c r="H40" s="73"/>
      <c r="I40" s="71"/>
    </row>
    <row r="41" spans="1:17" ht="15.75" customHeight="1" thickBot="1" x14ac:dyDescent="0.4">
      <c r="A41" s="384"/>
      <c r="B41" s="384"/>
      <c r="C41" s="384"/>
      <c r="D41" s="384"/>
      <c r="E41" s="384"/>
      <c r="F41" s="384"/>
      <c r="G41" s="384"/>
      <c r="H41" s="384"/>
      <c r="I41" s="384"/>
    </row>
    <row r="42" spans="1:17" ht="38.5" customHeight="1" thickBot="1" x14ac:dyDescent="0.4">
      <c r="A42" s="376" t="s">
        <v>231</v>
      </c>
      <c r="B42" s="377"/>
      <c r="C42" s="228">
        <v>46136</v>
      </c>
      <c r="D42" s="378" t="s">
        <v>232</v>
      </c>
      <c r="E42" s="379"/>
      <c r="F42" s="379"/>
      <c r="G42" s="379"/>
      <c r="H42" s="379"/>
      <c r="I42" s="380"/>
    </row>
    <row r="43" spans="1:17" ht="28.4" customHeight="1" thickBot="1" x14ac:dyDescent="0.4">
      <c r="A43" s="373" t="s">
        <v>233</v>
      </c>
      <c r="B43" s="374"/>
      <c r="C43" s="374"/>
      <c r="D43" s="374"/>
      <c r="E43" s="374"/>
      <c r="F43" s="374"/>
      <c r="G43" s="374"/>
      <c r="H43" s="374"/>
      <c r="I43" s="375"/>
    </row>
    <row r="44" spans="1:17" ht="15" customHeight="1" thickBot="1" x14ac:dyDescent="0.4">
      <c r="A44" s="388"/>
      <c r="B44" s="388"/>
      <c r="C44" s="388"/>
      <c r="D44" s="388"/>
      <c r="E44" s="388"/>
      <c r="F44" s="388"/>
      <c r="G44" s="388"/>
      <c r="H44" s="388"/>
      <c r="I44" s="388"/>
    </row>
    <row r="45" spans="1:17" ht="15.75" customHeight="1" x14ac:dyDescent="0.35">
      <c r="A45" s="389" t="s">
        <v>234</v>
      </c>
      <c r="B45" s="390"/>
      <c r="C45" s="390"/>
      <c r="D45" s="390"/>
      <c r="E45" s="390"/>
      <c r="F45" s="390"/>
      <c r="G45" s="390"/>
      <c r="H45" s="390"/>
      <c r="I45" s="391"/>
      <c r="J45" s="93"/>
      <c r="K45" s="93"/>
      <c r="L45" s="93"/>
      <c r="M45" s="93"/>
      <c r="N45" s="93"/>
      <c r="O45" s="93"/>
      <c r="P45" s="93"/>
      <c r="Q45" s="94"/>
    </row>
    <row r="46" spans="1:17" ht="14.15" customHeight="1" x14ac:dyDescent="0.35">
      <c r="A46" s="229">
        <v>1</v>
      </c>
      <c r="B46" s="328" t="s">
        <v>235</v>
      </c>
      <c r="C46" s="329"/>
      <c r="D46" s="330"/>
      <c r="E46" s="304" t="s">
        <v>236</v>
      </c>
      <c r="F46" s="304"/>
      <c r="G46" s="304"/>
      <c r="H46" s="304"/>
      <c r="I46" s="304"/>
      <c r="J46" s="93"/>
      <c r="K46" s="93"/>
      <c r="L46" s="93"/>
      <c r="M46" s="93"/>
      <c r="N46" s="93"/>
      <c r="O46" s="93"/>
      <c r="P46" s="93"/>
      <c r="Q46" s="94"/>
    </row>
    <row r="47" spans="1:17" ht="24.65" customHeight="1" x14ac:dyDescent="0.35">
      <c r="A47" s="110">
        <v>2</v>
      </c>
      <c r="B47" s="392" t="s">
        <v>237</v>
      </c>
      <c r="C47" s="302"/>
      <c r="D47" s="303"/>
      <c r="E47" s="304" t="s">
        <v>238</v>
      </c>
      <c r="F47" s="304"/>
      <c r="G47" s="304"/>
      <c r="H47" s="304"/>
      <c r="I47" s="304"/>
      <c r="J47" s="93"/>
      <c r="K47" s="93"/>
      <c r="L47" s="93"/>
      <c r="M47" s="93"/>
      <c r="N47" s="93"/>
      <c r="O47" s="93"/>
      <c r="P47" s="93"/>
      <c r="Q47" s="94"/>
    </row>
    <row r="48" spans="1:17" ht="15" thickBot="1" x14ac:dyDescent="0.4">
      <c r="A48" s="111">
        <v>3</v>
      </c>
      <c r="B48" s="393" t="s">
        <v>239</v>
      </c>
      <c r="C48" s="394"/>
      <c r="D48" s="395"/>
      <c r="E48" s="396" t="s">
        <v>240</v>
      </c>
      <c r="F48" s="340"/>
      <c r="G48" s="340"/>
      <c r="H48" s="340"/>
      <c r="I48" s="341"/>
      <c r="J48" s="93"/>
      <c r="K48" s="93"/>
      <c r="L48" s="93"/>
      <c r="M48" s="93"/>
      <c r="N48" s="93"/>
      <c r="O48" s="93"/>
      <c r="P48" s="93"/>
      <c r="Q48" s="94"/>
    </row>
    <row r="49" spans="1:17" x14ac:dyDescent="0.35">
      <c r="A49" s="397">
        <v>4</v>
      </c>
      <c r="B49" s="399" t="s">
        <v>241</v>
      </c>
      <c r="C49" s="400"/>
      <c r="D49" s="400"/>
      <c r="E49" s="401" t="s">
        <v>242</v>
      </c>
      <c r="F49" s="401"/>
      <c r="G49" s="401"/>
      <c r="H49" s="401"/>
      <c r="I49" s="402"/>
      <c r="J49" s="93"/>
      <c r="K49" s="93"/>
      <c r="L49" s="93"/>
      <c r="M49" s="93"/>
      <c r="N49" s="93"/>
      <c r="O49" s="93"/>
      <c r="P49" s="93"/>
      <c r="Q49" s="94"/>
    </row>
    <row r="50" spans="1:17" ht="47.5" customHeight="1" thickBot="1" x14ac:dyDescent="0.4">
      <c r="A50" s="398"/>
      <c r="B50" s="386" t="s">
        <v>404</v>
      </c>
      <c r="C50" s="335"/>
      <c r="D50" s="335"/>
      <c r="E50" s="387" t="s">
        <v>405</v>
      </c>
      <c r="F50" s="349"/>
      <c r="G50" s="349"/>
      <c r="H50" s="349"/>
      <c r="I50" s="350"/>
      <c r="J50" s="93"/>
      <c r="K50" s="93"/>
      <c r="L50" s="93"/>
      <c r="M50" s="93"/>
      <c r="N50" s="93"/>
      <c r="O50" s="93"/>
      <c r="P50" s="93"/>
      <c r="Q50" s="94"/>
    </row>
    <row r="51" spans="1:17" ht="17.149999999999999" customHeight="1" thickBot="1" x14ac:dyDescent="0.4">
      <c r="A51" s="405"/>
      <c r="B51" s="405"/>
      <c r="C51" s="405"/>
      <c r="D51" s="405"/>
      <c r="E51" s="406"/>
      <c r="F51" s="406"/>
      <c r="G51" s="406"/>
      <c r="H51" s="406"/>
      <c r="I51" s="406"/>
      <c r="J51" s="93"/>
      <c r="K51" s="93"/>
      <c r="L51" s="93"/>
      <c r="M51" s="93"/>
      <c r="N51" s="93"/>
      <c r="O51" s="93"/>
      <c r="P51" s="93"/>
      <c r="Q51" s="94"/>
    </row>
    <row r="52" spans="1:17" ht="82.4" customHeight="1" thickBot="1" x14ac:dyDescent="0.4">
      <c r="A52" s="351" t="s">
        <v>243</v>
      </c>
      <c r="B52" s="352"/>
      <c r="C52" s="352"/>
      <c r="D52" s="352"/>
      <c r="E52" s="353" t="s">
        <v>244</v>
      </c>
      <c r="F52" s="353"/>
      <c r="G52" s="353"/>
      <c r="H52" s="354"/>
      <c r="I52" s="355"/>
    </row>
    <row r="53" spans="1:17" ht="15" customHeight="1" x14ac:dyDescent="0.35">
      <c r="A53" s="112"/>
      <c r="B53" s="113"/>
      <c r="C53" s="113"/>
      <c r="D53" s="113"/>
      <c r="E53" s="114"/>
      <c r="F53" s="114"/>
      <c r="G53" s="114"/>
      <c r="H53" s="114"/>
      <c r="I53" s="115"/>
    </row>
    <row r="54" spans="1:17" x14ac:dyDescent="0.35">
      <c r="A54" s="407" t="s">
        <v>245</v>
      </c>
      <c r="B54" s="407"/>
      <c r="C54" s="408"/>
      <c r="D54" s="408"/>
      <c r="E54" s="116" t="s">
        <v>246</v>
      </c>
      <c r="F54" s="408"/>
      <c r="G54" s="408"/>
      <c r="H54" s="408"/>
      <c r="I54" s="408"/>
    </row>
    <row r="55" spans="1:17" x14ac:dyDescent="0.35">
      <c r="A55" s="407" t="s">
        <v>247</v>
      </c>
      <c r="B55" s="407"/>
      <c r="C55" s="408"/>
      <c r="D55" s="408"/>
      <c r="E55" s="116" t="s">
        <v>248</v>
      </c>
      <c r="F55" s="408"/>
      <c r="G55" s="408"/>
      <c r="H55" s="408"/>
      <c r="I55" s="408"/>
    </row>
    <row r="56" spans="1:17" x14ac:dyDescent="0.35">
      <c r="A56" s="403" t="s">
        <v>249</v>
      </c>
      <c r="B56" s="403"/>
      <c r="C56" s="117"/>
      <c r="D56" s="117"/>
      <c r="E56" s="118"/>
      <c r="F56" s="118"/>
      <c r="G56" s="118"/>
      <c r="H56" s="118"/>
      <c r="I56" s="119"/>
    </row>
    <row r="57" spans="1:17" ht="34.4" customHeight="1" x14ac:dyDescent="0.35">
      <c r="A57" s="404" t="s">
        <v>250</v>
      </c>
      <c r="B57" s="404"/>
      <c r="C57" s="404"/>
      <c r="D57" s="404"/>
      <c r="E57" s="404"/>
      <c r="F57" s="404"/>
      <c r="G57" s="404"/>
      <c r="H57" s="404"/>
      <c r="I57" s="404"/>
    </row>
  </sheetData>
  <mergeCells count="54">
    <mergeCell ref="A30:I30"/>
    <mergeCell ref="A33:I33"/>
    <mergeCell ref="A36:I36"/>
    <mergeCell ref="A9:I9"/>
    <mergeCell ref="A12:I12"/>
    <mergeCell ref="A15:I15"/>
    <mergeCell ref="A18:I18"/>
    <mergeCell ref="A22:I22"/>
    <mergeCell ref="A21:I21"/>
    <mergeCell ref="A16:I16"/>
    <mergeCell ref="A56:B56"/>
    <mergeCell ref="A57:I57"/>
    <mergeCell ref="A51:D51"/>
    <mergeCell ref="E51:I51"/>
    <mergeCell ref="A52:D52"/>
    <mergeCell ref="E52:I52"/>
    <mergeCell ref="A54:B54"/>
    <mergeCell ref="C54:D55"/>
    <mergeCell ref="F54:I55"/>
    <mergeCell ref="A55:B55"/>
    <mergeCell ref="B50:D50"/>
    <mergeCell ref="E50:I50"/>
    <mergeCell ref="A44:I44"/>
    <mergeCell ref="A45:I45"/>
    <mergeCell ref="B46:D46"/>
    <mergeCell ref="E46:I46"/>
    <mergeCell ref="B47:D47"/>
    <mergeCell ref="E47:I47"/>
    <mergeCell ref="B48:D48"/>
    <mergeCell ref="E48:I48"/>
    <mergeCell ref="A49:A50"/>
    <mergeCell ref="B49:D49"/>
    <mergeCell ref="E49:I49"/>
    <mergeCell ref="A43:I43"/>
    <mergeCell ref="A42:B42"/>
    <mergeCell ref="D42:I42"/>
    <mergeCell ref="A7:I7"/>
    <mergeCell ref="A40:C40"/>
    <mergeCell ref="A41:I41"/>
    <mergeCell ref="A10:I10"/>
    <mergeCell ref="A13:I13"/>
    <mergeCell ref="A19:I19"/>
    <mergeCell ref="A25:I25"/>
    <mergeCell ref="A28:I28"/>
    <mergeCell ref="A31:I31"/>
    <mergeCell ref="A34:I34"/>
    <mergeCell ref="A37:I37"/>
    <mergeCell ref="A27:I27"/>
    <mergeCell ref="A24:I24"/>
    <mergeCell ref="B2:C2"/>
    <mergeCell ref="E2:I2"/>
    <mergeCell ref="B3:C3"/>
    <mergeCell ref="A4:I4"/>
    <mergeCell ref="A5:I5"/>
  </mergeCells>
  <conditionalFormatting sqref="C54">
    <cfRule type="containsBlanks" dxfId="4" priority="1">
      <formula>LEN(TRIM(C54))=0</formula>
    </cfRule>
  </conditionalFormatting>
  <conditionalFormatting sqref="D8:E8 D11:E11 D14:E14 D17:E17 D20:E20 D23:E23 D26:E26 D29:E29 D32:E32 D35:E35">
    <cfRule type="containsBlanks" dxfId="3" priority="7">
      <formula>LEN(TRIM(D8))=0</formula>
    </cfRule>
  </conditionalFormatting>
  <conditionalFormatting sqref="D38:E38 H38:I38">
    <cfRule type="containsBlanks" dxfId="2" priority="3">
      <formula>LEN(TRIM(D38))=0</formula>
    </cfRule>
  </conditionalFormatting>
  <conditionalFormatting sqref="F54">
    <cfRule type="containsBlanks" dxfId="1" priority="2">
      <formula>LEN(TRIM(F54))=0</formula>
    </cfRule>
  </conditionalFormatting>
  <conditionalFormatting sqref="H8:I8 H11:I11 H14:I14 H17:I17 H20:I20 H23:I23 H26:I26 H29:I29 H32:I32 H35:I35">
    <cfRule type="containsBlanks" dxfId="0" priority="5">
      <formula>LEN(TRIM(H8))=0</formula>
    </cfRule>
  </conditionalFormatting>
  <pageMargins left="0.25" right="0.25" top="0.75" bottom="0.75" header="0.3" footer="0.3"/>
  <pageSetup paperSize="9" scale="65" orientation="landscape" r:id="rId1"/>
  <headerFooter>
    <oddHeader xml:space="preserve">&amp;LCONFIDENTIAL&amp;C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0F01F-667B-4B84-8193-D3DB6CF7F145}">
  <dimension ref="A1:N15"/>
  <sheetViews>
    <sheetView zoomScaleNormal="100" workbookViewId="0">
      <selection activeCell="G17" sqref="G17"/>
    </sheetView>
  </sheetViews>
  <sheetFormatPr defaultColWidth="9.1796875" defaultRowHeight="12.5" x14ac:dyDescent="0.35"/>
  <cols>
    <col min="1" max="1" width="3.453125" style="121" bestFit="1" customWidth="1"/>
    <col min="2" max="2" width="16.1796875" style="121" customWidth="1"/>
    <col min="3" max="3" width="17.81640625" style="121" customWidth="1"/>
    <col min="4" max="14" width="7.453125" style="121" customWidth="1"/>
    <col min="15" max="16384" width="9.1796875" style="121"/>
  </cols>
  <sheetData>
    <row r="1" spans="1:14" s="231" customFormat="1" ht="13" x14ac:dyDescent="0.35">
      <c r="A1" s="230"/>
      <c r="B1" s="236"/>
      <c r="C1" s="236"/>
    </row>
    <row r="2" spans="1:14" s="231" customFormat="1" ht="13" x14ac:dyDescent="0.35">
      <c r="A2" s="230"/>
      <c r="B2" s="230"/>
      <c r="C2" s="230"/>
      <c r="D2" s="414" t="s">
        <v>288</v>
      </c>
      <c r="E2" s="414"/>
      <c r="F2" s="414"/>
      <c r="G2" s="414"/>
    </row>
    <row r="3" spans="1:14" ht="13" x14ac:dyDescent="0.35">
      <c r="A3" s="415" t="s">
        <v>289</v>
      </c>
      <c r="B3" s="416" t="s">
        <v>290</v>
      </c>
      <c r="C3" s="416" t="s">
        <v>291</v>
      </c>
      <c r="D3" s="120" t="s">
        <v>218</v>
      </c>
      <c r="E3" s="120" t="s">
        <v>49</v>
      </c>
      <c r="F3" s="120" t="s">
        <v>337</v>
      </c>
      <c r="G3" s="120" t="s">
        <v>146</v>
      </c>
      <c r="H3" s="120" t="s">
        <v>338</v>
      </c>
      <c r="I3" s="120" t="s">
        <v>339</v>
      </c>
      <c r="J3" s="120" t="s">
        <v>340</v>
      </c>
      <c r="K3" s="120" t="s">
        <v>341</v>
      </c>
      <c r="L3" s="120" t="s">
        <v>342</v>
      </c>
      <c r="M3" s="120" t="s">
        <v>343</v>
      </c>
      <c r="N3" s="120" t="s">
        <v>344</v>
      </c>
    </row>
    <row r="4" spans="1:14" x14ac:dyDescent="0.35">
      <c r="A4" s="415"/>
      <c r="B4" s="416"/>
      <c r="C4" s="416"/>
      <c r="D4" s="411" t="s">
        <v>292</v>
      </c>
      <c r="E4" s="412"/>
      <c r="F4" s="412"/>
      <c r="G4" s="412"/>
      <c r="H4" s="412"/>
      <c r="I4" s="412"/>
      <c r="J4" s="412"/>
      <c r="K4" s="412"/>
      <c r="L4" s="412"/>
      <c r="M4" s="412"/>
      <c r="N4" s="413"/>
    </row>
    <row r="5" spans="1:14" x14ac:dyDescent="0.35">
      <c r="A5" s="232">
        <v>1</v>
      </c>
      <c r="B5" s="233" t="s">
        <v>406</v>
      </c>
      <c r="C5" s="233" t="s">
        <v>407</v>
      </c>
      <c r="D5" s="234">
        <v>2</v>
      </c>
      <c r="E5" s="234"/>
      <c r="F5" s="234"/>
      <c r="G5" s="234"/>
      <c r="H5" s="234"/>
      <c r="I5" s="234"/>
      <c r="J5" s="234"/>
      <c r="K5" s="234"/>
      <c r="L5" s="234"/>
      <c r="M5" s="234"/>
      <c r="N5" s="234"/>
    </row>
    <row r="6" spans="1:14" x14ac:dyDescent="0.35">
      <c r="A6" s="235">
        <v>2</v>
      </c>
      <c r="B6" s="233" t="s">
        <v>418</v>
      </c>
      <c r="C6" s="233" t="s">
        <v>419</v>
      </c>
      <c r="D6" s="234"/>
      <c r="E6" s="234">
        <v>2</v>
      </c>
      <c r="F6" s="234"/>
      <c r="G6" s="234"/>
      <c r="H6" s="234"/>
      <c r="I6" s="234"/>
      <c r="J6" s="234"/>
      <c r="K6" s="234"/>
      <c r="L6" s="234"/>
      <c r="M6" s="234"/>
      <c r="N6" s="234"/>
    </row>
    <row r="7" spans="1:14" x14ac:dyDescent="0.35">
      <c r="A7" s="235">
        <v>3</v>
      </c>
      <c r="B7" s="233" t="s">
        <v>408</v>
      </c>
      <c r="C7" s="233" t="s">
        <v>409</v>
      </c>
      <c r="D7" s="234"/>
      <c r="E7" s="234"/>
      <c r="F7" s="234">
        <v>1</v>
      </c>
      <c r="G7" s="234"/>
      <c r="H7" s="234"/>
      <c r="I7" s="234"/>
      <c r="J7" s="234"/>
      <c r="K7" s="234"/>
      <c r="L7" s="234"/>
      <c r="M7" s="234"/>
      <c r="N7" s="234"/>
    </row>
    <row r="8" spans="1:14" x14ac:dyDescent="0.35">
      <c r="A8" s="232">
        <v>4</v>
      </c>
      <c r="B8" s="233" t="s">
        <v>410</v>
      </c>
      <c r="C8" s="233" t="s">
        <v>411</v>
      </c>
      <c r="D8" s="234"/>
      <c r="E8" s="234"/>
      <c r="F8" s="234"/>
      <c r="G8" s="234">
        <v>1</v>
      </c>
      <c r="H8" s="234"/>
      <c r="I8" s="234"/>
      <c r="J8" s="234"/>
      <c r="K8" s="234"/>
      <c r="L8" s="234"/>
      <c r="M8" s="234"/>
      <c r="N8" s="234"/>
    </row>
    <row r="9" spans="1:14" x14ac:dyDescent="0.35">
      <c r="A9" s="232">
        <v>5</v>
      </c>
      <c r="B9" s="233" t="s">
        <v>412</v>
      </c>
      <c r="C9" s="233" t="s">
        <v>425</v>
      </c>
      <c r="D9" s="234"/>
      <c r="E9" s="234"/>
      <c r="F9" s="234"/>
      <c r="G9" s="234"/>
      <c r="H9" s="234">
        <v>1</v>
      </c>
      <c r="I9" s="234"/>
      <c r="J9" s="234"/>
      <c r="K9" s="234"/>
      <c r="L9" s="234"/>
      <c r="M9" s="234"/>
      <c r="N9" s="234"/>
    </row>
    <row r="10" spans="1:14" x14ac:dyDescent="0.35">
      <c r="A10" s="232">
        <v>6</v>
      </c>
      <c r="B10" s="233" t="s">
        <v>413</v>
      </c>
      <c r="C10" s="233" t="s">
        <v>427</v>
      </c>
      <c r="D10" s="234"/>
      <c r="E10" s="234"/>
      <c r="F10" s="234"/>
      <c r="G10" s="234"/>
      <c r="H10" s="234"/>
      <c r="I10" s="234">
        <v>1</v>
      </c>
      <c r="J10" s="234"/>
      <c r="K10" s="234"/>
      <c r="L10" s="234"/>
      <c r="M10" s="234"/>
      <c r="N10" s="234"/>
    </row>
    <row r="11" spans="1:14" x14ac:dyDescent="0.35">
      <c r="A11" s="232">
        <v>7</v>
      </c>
      <c r="B11" s="233" t="s">
        <v>414</v>
      </c>
      <c r="C11" s="233" t="s">
        <v>415</v>
      </c>
      <c r="D11" s="234"/>
      <c r="E11" s="234"/>
      <c r="F11" s="234"/>
      <c r="G11" s="234"/>
      <c r="H11" s="234"/>
      <c r="I11" s="234"/>
      <c r="J11" s="234">
        <v>1</v>
      </c>
      <c r="K11" s="234"/>
      <c r="L11" s="234"/>
      <c r="M11" s="234"/>
      <c r="N11" s="234"/>
    </row>
    <row r="12" spans="1:14" x14ac:dyDescent="0.35">
      <c r="A12" s="232">
        <v>8</v>
      </c>
      <c r="B12" s="233" t="s">
        <v>416</v>
      </c>
      <c r="C12" s="233" t="s">
        <v>417</v>
      </c>
      <c r="D12" s="234"/>
      <c r="E12" s="234"/>
      <c r="F12" s="234"/>
      <c r="G12" s="234"/>
      <c r="H12" s="234"/>
      <c r="I12" s="234"/>
      <c r="J12" s="234"/>
      <c r="K12" s="234">
        <v>2</v>
      </c>
      <c r="L12" s="234"/>
      <c r="M12" s="234"/>
      <c r="N12" s="234"/>
    </row>
    <row r="13" spans="1:14" x14ac:dyDescent="0.35">
      <c r="A13" s="232">
        <v>9</v>
      </c>
      <c r="B13" s="233" t="s">
        <v>420</v>
      </c>
      <c r="C13" s="233" t="s">
        <v>421</v>
      </c>
      <c r="D13" s="234"/>
      <c r="E13" s="234"/>
      <c r="F13" s="234"/>
      <c r="G13" s="234"/>
      <c r="H13" s="234"/>
      <c r="I13" s="234"/>
      <c r="J13" s="234"/>
      <c r="K13" s="234"/>
      <c r="L13" s="234">
        <v>1</v>
      </c>
      <c r="M13" s="234"/>
      <c r="N13" s="234"/>
    </row>
    <row r="14" spans="1:14" x14ac:dyDescent="0.35">
      <c r="A14" s="232">
        <v>10</v>
      </c>
      <c r="B14" s="233" t="s">
        <v>422</v>
      </c>
      <c r="C14" s="233" t="s">
        <v>426</v>
      </c>
      <c r="D14" s="234"/>
      <c r="E14" s="234"/>
      <c r="F14" s="234"/>
      <c r="G14" s="234"/>
      <c r="H14" s="234"/>
      <c r="I14" s="234"/>
      <c r="J14" s="234"/>
      <c r="K14" s="234"/>
      <c r="L14" s="234"/>
      <c r="M14" s="234">
        <v>1</v>
      </c>
      <c r="N14" s="234"/>
    </row>
    <row r="15" spans="1:14" x14ac:dyDescent="0.35">
      <c r="A15" s="232">
        <v>11</v>
      </c>
      <c r="B15" s="245" t="s">
        <v>423</v>
      </c>
      <c r="C15" s="247" t="s">
        <v>424</v>
      </c>
      <c r="D15" s="246"/>
      <c r="E15" s="234"/>
      <c r="F15" s="234"/>
      <c r="G15" s="234"/>
      <c r="H15" s="234"/>
      <c r="I15" s="234"/>
      <c r="J15" s="234"/>
      <c r="K15" s="234"/>
      <c r="L15" s="234"/>
      <c r="M15" s="234"/>
      <c r="N15" s="234">
        <v>1</v>
      </c>
    </row>
  </sheetData>
  <mergeCells count="5">
    <mergeCell ref="D4:N4"/>
    <mergeCell ref="D2:G2"/>
    <mergeCell ref="A3:A4"/>
    <mergeCell ref="B3:B4"/>
    <mergeCell ref="C3:C4"/>
  </mergeCells>
  <hyperlinks>
    <hyperlink ref="B13" r:id="rId1" display="https://www.google.com/maps/place/%D0%B2%D1%83%D0%BB%D0%B8%D1%86%D1%8F+600-%D1%80%D1%96%D1%87%D1%87%D1%8F,+13,+%D0%92%D1%96%D0%BD%D0%BD%D0%B8%D1%86%D1%8F,+%D0%92%D1%96%D0%BD%D0%BD%D0%B8%D1%86%D1%8C%D0%BA%D0%B0+%D0%BE%D0%B1%D0%BB%D0%B0%D1%81%D1%82%D1%8C,+21000/@49.2304673,28.4233555,17z/data=!3m1!4b1!4m6!3m5!1s0x472d5c61608866b3:0x4eec5680edaab36a!8m2!3d49.2304638!4d28.4259358!16s%2Fg%2F11gh4l_1tz?entry=ttu&amp;g_ep=EgoyMDI2MDIxNy4wIKXMDSoASAFQAw%3D%3D" xr:uid="{17346153-71E9-455A-B8D9-8DDBB0810039}"/>
    <hyperlink ref="C13" r:id="rId2" display="https://www.google.com/maps/place/%D0%B2%D1%83%D0%BB%D0%B8%D1%86%D1%8F+600-%D1%80%D1%96%D1%87%D1%87%D1%8F,+13,+%D0%92%D1%96%D0%BD%D0%BD%D0%B8%D1%86%D1%8F,+%D0%92%D1%96%D0%BD%D0%BD%D0%B8%D1%86%D1%8C%D0%BA%D0%B0+%D0%BE%D0%B1%D0%BB%D0%B0%D1%81%D1%82%D1%8C,+21000/@49.2304673,28.4233555,17z/data=!3m1!4b1!4m6!3m5!1s0x472d5c61608866b3:0x4eec5680edaab36a!8m2!3d49.2304638!4d28.4259358!16s%2Fg%2F11gh4l_1tz?entry=ttu&amp;g_ep=EgoyMDI2MDIxNy4wIKXMDSoASAFQAw%3D%3D" xr:uid="{B4D9B04E-B69A-4DD1-B6DD-49EAC6F3E4AD}"/>
  </hyperlinks>
  <pageMargins left="0.7" right="0.7" top="0.75" bottom="0.75" header="0.3" footer="0.3"/>
  <pageSetup paperSize="9"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8D8C8-AE96-4416-8B53-EC05DF7FEF8A}">
  <dimension ref="A1:C32"/>
  <sheetViews>
    <sheetView view="pageLayout" zoomScale="80" zoomScaleNormal="60" zoomScalePageLayoutView="80" workbookViewId="0">
      <selection activeCell="A2" sqref="A2:C2"/>
    </sheetView>
  </sheetViews>
  <sheetFormatPr defaultRowHeight="14.5" x14ac:dyDescent="0.35"/>
  <cols>
    <col min="1" max="1" width="40.7265625" customWidth="1"/>
    <col min="2" max="2" width="35.7265625" customWidth="1"/>
    <col min="3" max="3" width="76.7265625" customWidth="1"/>
  </cols>
  <sheetData>
    <row r="1" spans="1:3" x14ac:dyDescent="0.35">
      <c r="A1" s="420"/>
      <c r="B1" s="420"/>
      <c r="C1" s="182" t="s">
        <v>333</v>
      </c>
    </row>
    <row r="2" spans="1:3" ht="25.9" customHeight="1" x14ac:dyDescent="0.35">
      <c r="A2" s="420" t="s">
        <v>309</v>
      </c>
      <c r="B2" s="420"/>
      <c r="C2" s="420"/>
    </row>
    <row r="3" spans="1:3" ht="52" x14ac:dyDescent="0.35">
      <c r="A3" s="421" t="s">
        <v>310</v>
      </c>
      <c r="B3" s="421"/>
      <c r="C3" s="183" t="s">
        <v>311</v>
      </c>
    </row>
    <row r="4" spans="1:3" ht="15" thickBot="1" x14ac:dyDescent="0.4">
      <c r="A4" s="422"/>
      <c r="B4" s="422"/>
      <c r="C4" s="184" t="s">
        <v>312</v>
      </c>
    </row>
    <row r="5" spans="1:3" x14ac:dyDescent="0.35">
      <c r="A5" s="423" t="s">
        <v>313</v>
      </c>
      <c r="B5" s="424"/>
      <c r="C5" s="185"/>
    </row>
    <row r="6" spans="1:3" x14ac:dyDescent="0.35">
      <c r="A6" s="425" t="s">
        <v>314</v>
      </c>
      <c r="B6" s="418"/>
      <c r="C6" s="187"/>
    </row>
    <row r="7" spans="1:3" x14ac:dyDescent="0.35">
      <c r="A7" s="425"/>
      <c r="B7" s="418"/>
      <c r="C7" s="187"/>
    </row>
    <row r="8" spans="1:3" ht="16.5" x14ac:dyDescent="0.35">
      <c r="A8" s="188" t="s">
        <v>315</v>
      </c>
      <c r="B8" s="186"/>
      <c r="C8" s="187"/>
    </row>
    <row r="9" spans="1:3" x14ac:dyDescent="0.35">
      <c r="A9" s="419" t="s">
        <v>316</v>
      </c>
      <c r="B9" s="418"/>
      <c r="C9" s="187"/>
    </row>
    <row r="10" spans="1:3" x14ac:dyDescent="0.35">
      <c r="A10" s="419"/>
      <c r="B10" s="418"/>
      <c r="C10" s="187"/>
    </row>
    <row r="11" spans="1:3" x14ac:dyDescent="0.35">
      <c r="A11" s="188" t="s">
        <v>317</v>
      </c>
      <c r="B11" s="418"/>
      <c r="C11" s="187"/>
    </row>
    <row r="12" spans="1:3" x14ac:dyDescent="0.35">
      <c r="A12" s="188" t="s">
        <v>318</v>
      </c>
      <c r="B12" s="418"/>
      <c r="C12" s="187"/>
    </row>
    <row r="13" spans="1:3" x14ac:dyDescent="0.35">
      <c r="A13" s="188" t="s">
        <v>319</v>
      </c>
      <c r="B13" s="418"/>
      <c r="C13" s="187"/>
    </row>
    <row r="14" spans="1:3" x14ac:dyDescent="0.35">
      <c r="A14" s="188" t="s">
        <v>320</v>
      </c>
      <c r="B14" s="418"/>
      <c r="C14" s="187"/>
    </row>
    <row r="15" spans="1:3" x14ac:dyDescent="0.35">
      <c r="A15" s="188" t="s">
        <v>321</v>
      </c>
      <c r="B15" s="418"/>
      <c r="C15" s="187"/>
    </row>
    <row r="16" spans="1:3" x14ac:dyDescent="0.35">
      <c r="A16" s="188" t="s">
        <v>322</v>
      </c>
      <c r="B16" s="418"/>
      <c r="C16" s="187"/>
    </row>
    <row r="17" spans="1:3" x14ac:dyDescent="0.35">
      <c r="A17" s="188" t="s">
        <v>323</v>
      </c>
      <c r="B17" s="418"/>
      <c r="C17" s="187"/>
    </row>
    <row r="18" spans="1:3" x14ac:dyDescent="0.35">
      <c r="A18" s="188" t="s">
        <v>324</v>
      </c>
      <c r="B18" s="418"/>
      <c r="C18" s="187"/>
    </row>
    <row r="19" spans="1:3" x14ac:dyDescent="0.35">
      <c r="A19" s="188" t="s">
        <v>325</v>
      </c>
      <c r="B19" s="418"/>
      <c r="C19" s="187"/>
    </row>
    <row r="20" spans="1:3" x14ac:dyDescent="0.35">
      <c r="A20" s="188" t="s">
        <v>326</v>
      </c>
      <c r="B20" s="418"/>
      <c r="C20" s="187"/>
    </row>
    <row r="21" spans="1:3" x14ac:dyDescent="0.35">
      <c r="A21" s="188" t="s">
        <v>327</v>
      </c>
      <c r="B21" s="418"/>
      <c r="C21" s="187"/>
    </row>
    <row r="22" spans="1:3" x14ac:dyDescent="0.35">
      <c r="A22" s="188" t="s">
        <v>328</v>
      </c>
      <c r="B22" s="418"/>
      <c r="C22" s="187"/>
    </row>
    <row r="23" spans="1:3" x14ac:dyDescent="0.35">
      <c r="A23" s="188"/>
      <c r="B23" s="418"/>
      <c r="C23" s="187"/>
    </row>
    <row r="24" spans="1:3" x14ac:dyDescent="0.35">
      <c r="A24" s="417" t="s">
        <v>329</v>
      </c>
      <c r="B24" s="418"/>
      <c r="C24" s="187"/>
    </row>
    <row r="25" spans="1:3" x14ac:dyDescent="0.35">
      <c r="A25" s="417"/>
      <c r="B25" s="418"/>
      <c r="C25" s="187"/>
    </row>
    <row r="26" spans="1:3" ht="16.5" x14ac:dyDescent="0.35">
      <c r="A26" s="189" t="s">
        <v>330</v>
      </c>
      <c r="B26" s="186"/>
      <c r="C26" s="187"/>
    </row>
    <row r="27" spans="1:3" ht="16.5" x14ac:dyDescent="0.35">
      <c r="A27" s="189" t="s">
        <v>331</v>
      </c>
      <c r="B27" s="186"/>
      <c r="C27" s="187"/>
    </row>
    <row r="28" spans="1:3" ht="16.5" x14ac:dyDescent="0.35">
      <c r="A28" s="189" t="s">
        <v>332</v>
      </c>
      <c r="B28" s="186"/>
      <c r="C28" s="187"/>
    </row>
    <row r="29" spans="1:3" ht="17" thickBot="1" x14ac:dyDescent="0.4">
      <c r="A29" s="190"/>
      <c r="B29" s="191"/>
      <c r="C29" s="192"/>
    </row>
    <row r="30" spans="1:3" x14ac:dyDescent="0.35">
      <c r="A30" s="193"/>
      <c r="B30" s="3"/>
    </row>
    <row r="31" spans="1:3" x14ac:dyDescent="0.35">
      <c r="A31" s="193"/>
      <c r="B31" s="3"/>
      <c r="C31" s="3"/>
    </row>
    <row r="32" spans="1:3" x14ac:dyDescent="0.35">
      <c r="A32" s="3"/>
      <c r="B32" s="3"/>
      <c r="C32" s="3"/>
    </row>
  </sheetData>
  <mergeCells count="14">
    <mergeCell ref="A1:B1"/>
    <mergeCell ref="A2:C2"/>
    <mergeCell ref="A3:B4"/>
    <mergeCell ref="A5:B5"/>
    <mergeCell ref="A6:A7"/>
    <mergeCell ref="B6:B7"/>
    <mergeCell ref="A24:A25"/>
    <mergeCell ref="B24:B25"/>
    <mergeCell ref="A9:A10"/>
    <mergeCell ref="B9:B10"/>
    <mergeCell ref="B11:B14"/>
    <mergeCell ref="B15:B16"/>
    <mergeCell ref="B17:B20"/>
    <mergeCell ref="B21:B23"/>
  </mergeCells>
  <pageMargins left="0.25" right="0.25" top="0.75" bottom="0.75" header="0.3" footer="0.3"/>
  <pageSetup paperSize="9" scale="60" orientation="portrait" r:id="rId1"/>
  <headerFooter>
    <oddHeader>&amp;LCONFIDENTIAL</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2.xml><?xml version="1.0" encoding="utf-8"?>
<ds:datastoreItem xmlns:ds="http://schemas.openxmlformats.org/officeDocument/2006/customXml" ds:itemID="{F0400F8F-9C3E-4A99-BAAF-2D5EAF9B168E}">
  <ds:schemaRefs>
    <ds:schemaRef ds:uri="http://schemas.microsoft.com/office/2006/metadata/properties"/>
    <ds:schemaRef ds:uri="http://schemas.microsoft.com/office/infopath/2007/PartnerControls"/>
    <ds:schemaRef ds:uri="04ac4ecf-9708-45f7-9d64-eaef3bff4f59"/>
    <ds:schemaRef ds:uri="47d30a7d-b41a-4785-a964-e05815a9f29f"/>
  </ds:schemaRefs>
</ds:datastoreItem>
</file>

<file path=customXml/itemProps3.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Invitation NEW</vt:lpstr>
      <vt:lpstr>Annex 1 Application req.</vt:lpstr>
      <vt:lpstr>Annex 5 Specification</vt:lpstr>
      <vt:lpstr>Annex 6 FINANCIAL BID</vt:lpstr>
      <vt:lpstr>Annex 7 TECHNICAL BID </vt:lpstr>
      <vt:lpstr>Annex 8 Delivery Plan</vt:lpstr>
      <vt:lpstr>Annex 10 Bank details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Ivashchenko, Serhii GIZ UA</cp:lastModifiedBy>
  <cp:revision/>
  <dcterms:created xsi:type="dcterms:W3CDTF">2015-10-29T07:24:41Z</dcterms:created>
  <dcterms:modified xsi:type="dcterms:W3CDTF">2026-03-11T19:27:17Z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